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<sst xmlns="http://schemas.openxmlformats.org/spreadsheetml/2006/main" count="117" uniqueCount="53">
  <si>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09/02/2022 11:23:03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</si>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</sst>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50</c:v>
                </c:pt>
                <c:pt idx="13">
                  <c:v>96.331999999999994</c:v>
                </c:pt>
                <c:pt idx="16">
                  <c:v>22.2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1">
                  <c:v>100</c:v>
                </c:pt>
                <c:pt idx="23">
                  <c:v>13.393000000000001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54.6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23.9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5.63</c:v>
                </c:pt>
                <c:pt idx="13">
                  <c:v>14.113999999999999</c:v>
                </c:pt>
                <c:pt idx="14">
                  <c:v>13.9</c:v>
                </c:pt>
                <c:pt idx="15">
                  <c:v>14.677</c:v>
                </c:pt>
                <c:pt idx="16">
                  <c:v>4.12</c:v>
                </c:pt>
                <c:pt idx="17">
                  <c:v>12.51</c:v>
                </c:pt>
                <c:pt idx="18">
                  <c:v>8.49</c:v>
                </c:pt>
                <c:pt idx="19">
                  <c:v>11.87</c:v>
                </c:pt>
                <c:pt idx="20">
                  <c:v>17.920000000000002</c:v>
                </c:pt>
                <c:pt idx="21">
                  <c:v>15.36</c:v>
                </c:pt>
                <c:pt idx="22">
                  <c:v>17.32</c:v>
                </c:pt>
                <c:pt idx="23">
                  <c:v>19.66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9885056"/>
        <c:axId val="3598854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86.50200000000001</c:v>
                </c:pt>
                <c:pt idx="13">
                  <c:v>131.68899999999999</c:v>
                </c:pt>
                <c:pt idx="14">
                  <c:v>33.644000000000005</c:v>
                </c:pt>
                <c:pt idx="15">
                  <c:v>88.628</c:v>
                </c:pt>
                <c:pt idx="16">
                  <c:v>42.627999999999993</c:v>
                </c:pt>
                <c:pt idx="17">
                  <c:v>130.36099999999999</c:v>
                </c:pt>
                <c:pt idx="18">
                  <c:v>126.54599999999999</c:v>
                </c:pt>
                <c:pt idx="19">
                  <c:v>132.44000000000003</c:v>
                </c:pt>
                <c:pt idx="20">
                  <c:v>40.899000000000001</c:v>
                </c:pt>
                <c:pt idx="21">
                  <c:v>146.61500000000001</c:v>
                </c:pt>
                <c:pt idx="22">
                  <c:v>58.725999999999992</c:v>
                </c:pt>
                <c:pt idx="23">
                  <c:v>75.358000000000004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9885056"/>
        <c:axId val="3598854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184.96</c:v>
                </c:pt>
                <c:pt idx="13">
                  <c:v>164</c:v>
                </c:pt>
                <c:pt idx="14">
                  <c:v>189.29</c:v>
                </c:pt>
                <c:pt idx="15">
                  <c:v>198</c:v>
                </c:pt>
                <c:pt idx="16">
                  <c:v>229</c:v>
                </c:pt>
                <c:pt idx="17">
                  <c:v>261.24</c:v>
                </c:pt>
                <c:pt idx="18">
                  <c:v>305.25</c:v>
                </c:pt>
                <c:pt idx="19">
                  <c:v>298</c:v>
                </c:pt>
                <c:pt idx="20">
                  <c:v>240</c:v>
                </c:pt>
                <c:pt idx="21">
                  <c:v>221</c:v>
                </c:pt>
                <c:pt idx="22">
                  <c:v>207.74</c:v>
                </c:pt>
                <c:pt idx="23">
                  <c:v>207.2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9886232"/>
        <c:axId val="359885840"/>
      </c:lineChart>
      <c:catAx>
        <c:axId val="3598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9885448"/>
        <c:crosses val="autoZero"/>
        <c:auto val="1"/>
        <c:lblAlgn val="ctr"/>
        <c:lblOffset val="100"/>
        <c:noMultiLvlLbl val="0"/>
      </c:catAx>
      <c:valAx>
        <c:axId val="3598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9885056"/>
        <c:crosses val="autoZero"/>
        <c:crossBetween val="between"/>
      </c:valAx>
      <c:valAx>
        <c:axId val="3598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9886232"/>
        <c:crosses val="max"/>
        <c:crossBetween val="between"/>
      </c:valAx>
      <c:catAx>
        <c:axId val="3598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98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86.500999999999976</v>
      </c>
      <c r="O4" s="18">
        <v>131.68899999999999</v>
      </c>
      <c r="P4" s="18">
        <v>33.643999999999998</v>
      </c>
      <c r="Q4" s="18">
        <v>88.672000000000025</v>
      </c>
      <c r="R4" s="18">
        <v>42.628</v>
      </c>
      <c r="S4" s="18">
        <v>130.36599999999999</v>
      </c>
      <c r="T4" s="18">
        <v>126.53000000000002</v>
      </c>
      <c r="U4" s="18">
        <v>132.40799999999999</v>
      </c>
      <c r="V4" s="18">
        <v>40.883000000000003</v>
      </c>
      <c r="W4" s="18">
        <v>146.63899999999998</v>
      </c>
      <c r="X4" s="18">
        <v>58.716999999999999</v>
      </c>
      <c r="Y4" s="18">
        <v>75.358000000000004</v>
      </c>
      <c r="Z4" s="19"/>
      <c r="AA4" s="20">
        <f>SUM(B4:Z4)</f>
        <v>1094.0350000000001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184.96</v>
      </c>
      <c r="O7" s="28">
        <v>164</v>
      </c>
      <c r="P7" s="28">
        <v>189.29</v>
      </c>
      <c r="Q7" s="28">
        <v>198</v>
      </c>
      <c r="R7" s="28">
        <v>229</v>
      </c>
      <c r="S7" s="28">
        <v>261.24</v>
      </c>
      <c r="T7" s="28">
        <v>305.25</v>
      </c>
      <c r="U7" s="28">
        <v>298</v>
      </c>
      <c r="V7" s="28">
        <v>240</v>
      </c>
      <c r="W7" s="28">
        <v>221</v>
      </c>
      <c r="X7" s="28">
        <v>207.74</v>
      </c>
      <c r="Y7" s="28">
        <v>207.2</v>
      </c>
      <c r="Z7" s="29"/>
      <c r="AA7" s="30">
        <f>IF(SUM(B7:Z7)&lt;&gt;0,AVERAGEIF(B7:Z7,"&lt;&gt;"""),"")</f>
        <v>225.47333333333327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50</v>
      </c>
      <c r="O12" s="52">
        <v>96.331999999999994</v>
      </c>
      <c r="P12" s="52"/>
      <c r="Q12" s="52"/>
      <c r="R12" s="52">
        <v>22.2</v>
      </c>
      <c r="S12" s="52">
        <v>100</v>
      </c>
      <c r="T12" s="52">
        <v>100</v>
      </c>
      <c r="U12" s="52">
        <v>100</v>
      </c>
      <c r="V12" s="52"/>
      <c r="W12" s="52">
        <v>100</v>
      </c>
      <c r="X12" s="52"/>
      <c r="Y12" s="52">
        <v>13.393000000000001</v>
      </c>
      <c r="Z12" s="53"/>
      <c r="AA12" s="54">
        <f t="shared" si="0"/>
        <v>581.92499999999995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5.63</v>
      </c>
      <c r="O14" s="57">
        <v>14.113999999999999</v>
      </c>
      <c r="P14" s="57">
        <v>13.9</v>
      </c>
      <c r="Q14" s="57">
        <v>14.677</v>
      </c>
      <c r="R14" s="57">
        <v>4.12</v>
      </c>
      <c r="S14" s="57">
        <v>12.51</v>
      </c>
      <c r="T14" s="57">
        <v>8.49</v>
      </c>
      <c r="U14" s="57">
        <v>11.87</v>
      </c>
      <c r="V14" s="57">
        <v>17.920000000000002</v>
      </c>
      <c r="W14" s="57">
        <v>15.36</v>
      </c>
      <c r="X14" s="57">
        <v>17.32</v>
      </c>
      <c r="Y14" s="57">
        <v>19.66</v>
      </c>
      <c r="Z14" s="58"/>
      <c r="AA14" s="59">
        <f t="shared" si="0"/>
        <v>155.571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55.63</v>
      </c>
      <c r="O16" s="62">
        <f t="shared" si="1"/>
        <v>110.446</v>
      </c>
      <c r="P16" s="62">
        <f t="shared" si="1"/>
        <v>13.9</v>
      </c>
      <c r="Q16" s="62">
        <f t="shared" si="1"/>
        <v>14.677</v>
      </c>
      <c r="R16" s="62">
        <f t="shared" si="1"/>
        <v>26.32</v>
      </c>
      <c r="S16" s="62">
        <f t="shared" si="1"/>
        <v>112.51</v>
      </c>
      <c r="T16" s="62">
        <f t="shared" si="1"/>
        <v>108.49</v>
      </c>
      <c r="U16" s="62">
        <f t="shared" si="1"/>
        <v>111.87</v>
      </c>
      <c r="V16" s="62">
        <f t="shared" si="1"/>
        <v>17.920000000000002</v>
      </c>
      <c r="W16" s="62">
        <f t="shared" si="1"/>
        <v>115.36</v>
      </c>
      <c r="X16" s="62">
        <f t="shared" si="1"/>
        <v>17.32</v>
      </c>
      <c r="Y16" s="62">
        <f t="shared" si="1"/>
        <v>33.052999999999997</v>
      </c>
      <c r="Z16" s="63" t="str">
        <f t="shared" si="1"/>
        <v/>
      </c>
      <c r="AA16" s="64">
        <f>SUM(AA10:AA15)</f>
        <v>737.49599999999998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2</v>
      </c>
      <c r="O19" s="72">
        <v>2</v>
      </c>
      <c r="P19" s="72">
        <v>2</v>
      </c>
      <c r="Q19" s="72">
        <v>2</v>
      </c>
      <c r="R19" s="72">
        <v>2</v>
      </c>
      <c r="S19" s="72">
        <v>2</v>
      </c>
      <c r="T19" s="72">
        <v>2</v>
      </c>
      <c r="U19" s="72">
        <v>2</v>
      </c>
      <c r="V19" s="72">
        <v>2</v>
      </c>
      <c r="W19" s="72">
        <v>2</v>
      </c>
      <c r="X19" s="72">
        <v>2</v>
      </c>
      <c r="Y19" s="72">
        <v>2</v>
      </c>
      <c r="Z19" s="73"/>
      <c r="AA19" s="74">
        <f t="shared" ref="AA19:AA24" si="2">SUM(B19:Z19)</f>
        <v>24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12.931000000000001</v>
      </c>
      <c r="O20" s="77">
        <v>5.7759999999999998</v>
      </c>
      <c r="P20" s="77">
        <v>5.3519999999999994</v>
      </c>
      <c r="Q20" s="77">
        <v>4.9009999999999998</v>
      </c>
      <c r="R20" s="77">
        <v>4.6749999999999998</v>
      </c>
      <c r="S20" s="77">
        <v>4.4799999999999995</v>
      </c>
      <c r="T20" s="77">
        <v>4.4269999999999996</v>
      </c>
      <c r="U20" s="77">
        <v>4.2880000000000003</v>
      </c>
      <c r="V20" s="77">
        <v>3.9409999999999998</v>
      </c>
      <c r="W20" s="77">
        <v>3.5589999999999997</v>
      </c>
      <c r="X20" s="77">
        <v>3.371</v>
      </c>
      <c r="Y20" s="77">
        <v>3.2270000000000003</v>
      </c>
      <c r="Z20" s="78"/>
      <c r="AA20" s="79">
        <f t="shared" si="2"/>
        <v>60.927999999999997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15.94</v>
      </c>
      <c r="O21" s="81">
        <v>13.467000000000001</v>
      </c>
      <c r="P21" s="81">
        <v>12.391999999999999</v>
      </c>
      <c r="Q21" s="81">
        <v>12.494</v>
      </c>
      <c r="R21" s="81">
        <v>9.6330000000000009</v>
      </c>
      <c r="S21" s="81">
        <v>11.376000000000001</v>
      </c>
      <c r="T21" s="81">
        <v>11.613000000000001</v>
      </c>
      <c r="U21" s="81">
        <v>14.249999999999998</v>
      </c>
      <c r="V21" s="81">
        <v>17.021999999999998</v>
      </c>
      <c r="W21" s="81">
        <v>25.72</v>
      </c>
      <c r="X21" s="81">
        <v>12.126000000000001</v>
      </c>
      <c r="Y21" s="81">
        <v>37.078000000000003</v>
      </c>
      <c r="Z21" s="78"/>
      <c r="AA21" s="79">
        <f t="shared" si="2"/>
        <v>193.11100000000002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30.871000000000002</v>
      </c>
      <c r="O25" s="88">
        <f t="shared" si="3"/>
        <v>21.243000000000002</v>
      </c>
      <c r="P25" s="88">
        <f t="shared" si="3"/>
        <v>19.744</v>
      </c>
      <c r="Q25" s="88">
        <f t="shared" si="3"/>
        <v>19.395</v>
      </c>
      <c r="R25" s="88">
        <f t="shared" si="3"/>
        <v>16.308</v>
      </c>
      <c r="S25" s="88">
        <f t="shared" si="3"/>
        <v>17.856000000000002</v>
      </c>
      <c r="T25" s="88">
        <f t="shared" si="3"/>
        <v>18.04</v>
      </c>
      <c r="U25" s="88">
        <f t="shared" si="3"/>
        <v>20.537999999999997</v>
      </c>
      <c r="V25" s="88">
        <f t="shared" si="3"/>
        <v>22.962999999999997</v>
      </c>
      <c r="W25" s="88">
        <f t="shared" si="3"/>
        <v>31.278999999999996</v>
      </c>
      <c r="X25" s="88">
        <f t="shared" si="3"/>
        <v>17.497</v>
      </c>
      <c r="Y25" s="88">
        <f t="shared" si="3"/>
        <v>42.305000000000007</v>
      </c>
      <c r="Z25" s="89" t="str">
        <f t="shared" si="3"/>
        <v/>
      </c>
      <c r="AA25" s="90">
        <f>SUM(AA19:AA24)</f>
        <v>278.03899999999999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86.501000000000005</v>
      </c>
      <c r="O29" s="77">
        <v>131.68899999999999</v>
      </c>
      <c r="P29" s="77">
        <v>33.643999999999998</v>
      </c>
      <c r="Q29" s="77">
        <v>34.072000000000003</v>
      </c>
      <c r="R29" s="77">
        <v>42.628</v>
      </c>
      <c r="S29" s="77">
        <v>130.36600000000001</v>
      </c>
      <c r="T29" s="77">
        <v>126.53</v>
      </c>
      <c r="U29" s="77">
        <v>132.40799999999999</v>
      </c>
      <c r="V29" s="77">
        <v>40.883000000000003</v>
      </c>
      <c r="W29" s="77">
        <v>146.63900000000001</v>
      </c>
      <c r="X29" s="77">
        <v>34.817</v>
      </c>
      <c r="Y29" s="77">
        <v>75.358000000000004</v>
      </c>
      <c r="Z29" s="78"/>
      <c r="AA29" s="79">
        <f>SUM(B29:Z29)</f>
        <v>1015.5350000000001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86.501000000000005</v>
      </c>
      <c r="O31" s="62">
        <f t="shared" si="4"/>
        <v>131.68899999999999</v>
      </c>
      <c r="P31" s="62">
        <f t="shared" si="4"/>
        <v>33.643999999999998</v>
      </c>
      <c r="Q31" s="62">
        <f t="shared" si="4"/>
        <v>34.072000000000003</v>
      </c>
      <c r="R31" s="62">
        <f t="shared" si="4"/>
        <v>42.628</v>
      </c>
      <c r="S31" s="62">
        <f t="shared" si="4"/>
        <v>130.36600000000001</v>
      </c>
      <c r="T31" s="62">
        <f t="shared" si="4"/>
        <v>126.53</v>
      </c>
      <c r="U31" s="62">
        <f t="shared" si="4"/>
        <v>132.40799999999999</v>
      </c>
      <c r="V31" s="62">
        <f t="shared" si="4"/>
        <v>40.883000000000003</v>
      </c>
      <c r="W31" s="62">
        <f t="shared" si="4"/>
        <v>146.63900000000001</v>
      </c>
      <c r="X31" s="62">
        <f t="shared" si="4"/>
        <v>34.817</v>
      </c>
      <c r="Y31" s="62">
        <f t="shared" si="4"/>
        <v>75.358000000000004</v>
      </c>
      <c r="Z31" s="63" t="str">
        <f t="shared" si="4"/>
        <v/>
      </c>
      <c r="AA31" s="64">
        <f>SUM(AA28:AA30)</f>
        <v>1015.5350000000001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54.6</v>
      </c>
      <c r="R38" s="99"/>
      <c r="S38" s="99"/>
      <c r="T38" s="99"/>
      <c r="U38" s="99"/>
      <c r="V38" s="99"/>
      <c r="W38" s="99"/>
      <c r="X38" s="99">
        <v>23.9</v>
      </c>
      <c r="Y38" s="99"/>
      <c r="Z38" s="100"/>
      <c r="AA38" s="79">
        <f t="shared" si="5"/>
        <v>78.5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54.6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23.9</v>
      </c>
      <c r="Y39" s="88">
        <f t="shared" si="6"/>
        <v>0</v>
      </c>
      <c r="Z39" s="89" t="str">
        <f t="shared" si="6"/>
        <v/>
      </c>
      <c r="AA39" s="90">
        <f t="shared" si="5"/>
        <v>78.5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54.6</v>
      </c>
      <c r="R46" s="99"/>
      <c r="S46" s="99"/>
      <c r="T46" s="99"/>
      <c r="U46" s="99"/>
      <c r="V46" s="99"/>
      <c r="W46" s="99"/>
      <c r="X46" s="99">
        <v>23.9</v>
      </c>
      <c r="Y46" s="99"/>
      <c r="Z46" s="100"/>
      <c r="AA46" s="79">
        <f t="shared" si="7"/>
        <v>78.5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54.6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23.9</v>
      </c>
      <c r="Y48" s="88">
        <f t="shared" si="8"/>
        <v>0</v>
      </c>
      <c r="Z48" s="89" t="str">
        <f t="shared" si="8"/>
        <v/>
      </c>
      <c r="AA48" s="90">
        <f t="shared" si="7"/>
        <v>78.5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86.501000000000005</v>
      </c>
      <c r="O51" s="88">
        <f t="shared" si="10"/>
        <v>131.68899999999999</v>
      </c>
      <c r="P51" s="88">
        <f t="shared" si="10"/>
        <v>33.643999999999998</v>
      </c>
      <c r="Q51" s="88">
        <f t="shared" si="10"/>
        <v>88.671999999999997</v>
      </c>
      <c r="R51" s="88">
        <f t="shared" si="10"/>
        <v>42.628</v>
      </c>
      <c r="S51" s="88">
        <f t="shared" si="10"/>
        <v>130.36600000000001</v>
      </c>
      <c r="T51" s="88">
        <f t="shared" si="10"/>
        <v>126.53</v>
      </c>
      <c r="U51" s="88">
        <f t="shared" si="10"/>
        <v>132.40800000000002</v>
      </c>
      <c r="V51" s="88">
        <f t="shared" si="10"/>
        <v>40.882999999999996</v>
      </c>
      <c r="W51" s="88">
        <f t="shared" si="10"/>
        <v>146.63900000000001</v>
      </c>
      <c r="X51" s="88">
        <f t="shared" si="10"/>
        <v>58.716999999999999</v>
      </c>
      <c r="Y51" s="88">
        <f t="shared" si="10"/>
        <v>75.358000000000004</v>
      </c>
      <c r="Z51" s="89" t="str">
        <f t="shared" si="10"/>
        <v/>
      </c>
      <c r="AA51" s="105">
        <f>SUM(B51:Z51)</f>
        <v>1094.0350000000001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44601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86.50200000000001</v>
      </c>
      <c r="O4" s="18">
        <v>131.68899999999999</v>
      </c>
      <c r="P4" s="18">
        <v>33.644000000000005</v>
      </c>
      <c r="Q4" s="18">
        <v>88.628</v>
      </c>
      <c r="R4" s="18">
        <v>42.627999999999993</v>
      </c>
      <c r="S4" s="18">
        <v>130.36099999999999</v>
      </c>
      <c r="T4" s="18">
        <v>126.54599999999999</v>
      </c>
      <c r="U4" s="18">
        <v>132.44000000000003</v>
      </c>
      <c r="V4" s="18">
        <v>40.899000000000001</v>
      </c>
      <c r="W4" s="18">
        <v>146.61500000000001</v>
      </c>
      <c r="X4" s="18">
        <v>58.725999999999992</v>
      </c>
      <c r="Y4" s="18">
        <v>75.358000000000004</v>
      </c>
      <c r="Z4" s="19"/>
      <c r="AA4" s="20">
        <f>SUM(B4:Z4)</f>
        <v>1094.0360000000001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184.96</v>
      </c>
      <c r="O7" s="28">
        <v>164</v>
      </c>
      <c r="P7" s="28">
        <v>189.29</v>
      </c>
      <c r="Q7" s="28">
        <v>198</v>
      </c>
      <c r="R7" s="28">
        <v>229</v>
      </c>
      <c r="S7" s="28">
        <v>261.24</v>
      </c>
      <c r="T7" s="28">
        <v>305.25</v>
      </c>
      <c r="U7" s="28">
        <v>298</v>
      </c>
      <c r="V7" s="28">
        <v>240</v>
      </c>
      <c r="W7" s="28">
        <v>221</v>
      </c>
      <c r="X7" s="28">
        <v>207.74</v>
      </c>
      <c r="Y7" s="28">
        <v>207.2</v>
      </c>
      <c r="Z7" s="29"/>
      <c r="AA7" s="30">
        <f>IF(SUM(B7:Z7)&lt;&gt;0,AVERAGEIF(B7:Z7,"&lt;&gt;"""),"")</f>
        <v>225.47333333333327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50</v>
      </c>
      <c r="O12" s="52">
        <v>100</v>
      </c>
      <c r="P12" s="52"/>
      <c r="Q12" s="52">
        <v>55</v>
      </c>
      <c r="R12" s="52"/>
      <c r="S12" s="52"/>
      <c r="T12" s="52"/>
      <c r="U12" s="52"/>
      <c r="V12" s="52"/>
      <c r="W12" s="52"/>
      <c r="X12" s="52"/>
      <c r="Y12" s="52">
        <v>64</v>
      </c>
      <c r="Z12" s="53"/>
      <c r="AA12" s="54">
        <f t="shared" si="0"/>
        <v>269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18.458000000000002</v>
      </c>
      <c r="O14" s="57">
        <v>31.202999999999999</v>
      </c>
      <c r="P14" s="57">
        <v>17.844000000000001</v>
      </c>
      <c r="Q14" s="57">
        <v>33.474999999999994</v>
      </c>
      <c r="R14" s="57">
        <v>42.033999999999992</v>
      </c>
      <c r="S14" s="57">
        <v>21.117999999999999</v>
      </c>
      <c r="T14" s="57">
        <v>41.985000000000007</v>
      </c>
      <c r="U14" s="57">
        <v>44.606000000000002</v>
      </c>
      <c r="V14" s="57">
        <v>29.898999999999997</v>
      </c>
      <c r="W14" s="57">
        <v>33.714999999999996</v>
      </c>
      <c r="X14" s="57">
        <v>58.725999999999992</v>
      </c>
      <c r="Y14" s="57">
        <v>8.7020000000000017</v>
      </c>
      <c r="Z14" s="58"/>
      <c r="AA14" s="59">
        <f t="shared" si="0"/>
        <v>381.76499999999993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68.457999999999998</v>
      </c>
      <c r="O16" s="62">
        <f t="shared" si="1"/>
        <v>131.203</v>
      </c>
      <c r="P16" s="62">
        <f t="shared" si="1"/>
        <v>17.844000000000001</v>
      </c>
      <c r="Q16" s="62">
        <f t="shared" si="1"/>
        <v>88.474999999999994</v>
      </c>
      <c r="R16" s="62">
        <f t="shared" si="1"/>
        <v>42.033999999999992</v>
      </c>
      <c r="S16" s="62">
        <f t="shared" si="1"/>
        <v>21.117999999999999</v>
      </c>
      <c r="T16" s="62">
        <f t="shared" si="1"/>
        <v>41.985000000000007</v>
      </c>
      <c r="U16" s="62">
        <f t="shared" si="1"/>
        <v>44.606000000000002</v>
      </c>
      <c r="V16" s="62">
        <f t="shared" si="1"/>
        <v>29.898999999999997</v>
      </c>
      <c r="W16" s="62">
        <f t="shared" si="1"/>
        <v>33.714999999999996</v>
      </c>
      <c r="X16" s="62">
        <f t="shared" si="1"/>
        <v>58.725999999999992</v>
      </c>
      <c r="Y16" s="62">
        <f t="shared" si="1"/>
        <v>72.701999999999998</v>
      </c>
      <c r="Z16" s="63" t="str">
        <f t="shared" si="1"/>
        <v/>
      </c>
      <c r="AA16" s="64">
        <f>SUM(AA10:AA15)</f>
        <v>650.76499999999987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>
        <v>4.28</v>
      </c>
      <c r="V20" s="77"/>
      <c r="W20" s="77"/>
      <c r="X20" s="77"/>
      <c r="Y20" s="77"/>
      <c r="Z20" s="78"/>
      <c r="AA20" s="79">
        <f t="shared" si="2"/>
        <v>4.28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1.3439999999999999</v>
      </c>
      <c r="O21" s="81">
        <v>0.48599999999999999</v>
      </c>
      <c r="P21" s="81"/>
      <c r="Q21" s="81">
        <v>0.153</v>
      </c>
      <c r="R21" s="81">
        <v>0.59399999999999997</v>
      </c>
      <c r="S21" s="81">
        <v>0.24299999999999999</v>
      </c>
      <c r="T21" s="81">
        <v>0.161</v>
      </c>
      <c r="U21" s="81">
        <v>0.754</v>
      </c>
      <c r="V21" s="81"/>
      <c r="W21" s="81"/>
      <c r="X21" s="81"/>
      <c r="Y21" s="81">
        <v>2.6560000000000001</v>
      </c>
      <c r="Z21" s="78"/>
      <c r="AA21" s="79">
        <f t="shared" si="2"/>
        <v>6.391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1.3439999999999999</v>
      </c>
      <c r="O25" s="88">
        <f t="shared" si="3"/>
        <v>0.48599999999999999</v>
      </c>
      <c r="P25" s="88">
        <f t="shared" si="3"/>
        <v>0</v>
      </c>
      <c r="Q25" s="88">
        <f t="shared" si="3"/>
        <v>0.153</v>
      </c>
      <c r="R25" s="88">
        <f t="shared" si="3"/>
        <v>0.59399999999999997</v>
      </c>
      <c r="S25" s="88">
        <f t="shared" si="3"/>
        <v>0.24299999999999999</v>
      </c>
      <c r="T25" s="88">
        <f t="shared" si="3"/>
        <v>0.161</v>
      </c>
      <c r="U25" s="88">
        <f t="shared" si="3"/>
        <v>5.0340000000000007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2.6560000000000001</v>
      </c>
      <c r="Z25" s="89">
        <f t="shared" si="3"/>
        <v>0</v>
      </c>
      <c r="AA25" s="90">
        <f t="shared" si="3"/>
        <v>10.670999999999999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69.802000000000007</v>
      </c>
      <c r="O29" s="77">
        <v>131.68899999999999</v>
      </c>
      <c r="P29" s="77">
        <v>17.844000000000001</v>
      </c>
      <c r="Q29" s="77">
        <v>88.628</v>
      </c>
      <c r="R29" s="77">
        <v>42.628</v>
      </c>
      <c r="S29" s="77">
        <v>21.361000000000001</v>
      </c>
      <c r="T29" s="77">
        <v>42.146000000000001</v>
      </c>
      <c r="U29" s="77">
        <v>49.64</v>
      </c>
      <c r="V29" s="77">
        <v>29.899000000000001</v>
      </c>
      <c r="W29" s="77">
        <v>33.715000000000003</v>
      </c>
      <c r="X29" s="77">
        <v>58.725999999999999</v>
      </c>
      <c r="Y29" s="77">
        <v>75.358000000000004</v>
      </c>
      <c r="Z29" s="78"/>
      <c r="AA29" s="79">
        <f>SUM(B29:Z29)</f>
        <v>661.43599999999992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69.802000000000007</v>
      </c>
      <c r="O31" s="62">
        <f t="shared" si="4"/>
        <v>131.68899999999999</v>
      </c>
      <c r="P31" s="62">
        <f t="shared" si="4"/>
        <v>17.844000000000001</v>
      </c>
      <c r="Q31" s="62">
        <f t="shared" si="4"/>
        <v>88.628</v>
      </c>
      <c r="R31" s="62">
        <f t="shared" si="4"/>
        <v>42.628</v>
      </c>
      <c r="S31" s="62">
        <f t="shared" si="4"/>
        <v>21.361000000000001</v>
      </c>
      <c r="T31" s="62">
        <f t="shared" si="4"/>
        <v>42.146000000000001</v>
      </c>
      <c r="U31" s="62">
        <f t="shared" si="4"/>
        <v>49.64</v>
      </c>
      <c r="V31" s="62">
        <f t="shared" si="4"/>
        <v>29.899000000000001</v>
      </c>
      <c r="W31" s="62">
        <f t="shared" si="4"/>
        <v>33.715000000000003</v>
      </c>
      <c r="X31" s="62">
        <f t="shared" si="4"/>
        <v>58.725999999999999</v>
      </c>
      <c r="Y31" s="62">
        <f t="shared" si="4"/>
        <v>75.358000000000004</v>
      </c>
      <c r="Z31" s="63">
        <f t="shared" si="4"/>
        <v>0</v>
      </c>
      <c r="AA31" s="64">
        <f t="shared" si="4"/>
        <v>661.43599999999992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16.7</v>
      </c>
      <c r="O38" s="99"/>
      <c r="P38" s="99">
        <v>15.8</v>
      </c>
      <c r="Q38" s="99"/>
      <c r="R38" s="99"/>
      <c r="S38" s="99">
        <v>109</v>
      </c>
      <c r="T38" s="99">
        <v>84.4</v>
      </c>
      <c r="U38" s="99">
        <v>82.8</v>
      </c>
      <c r="V38" s="99">
        <v>11</v>
      </c>
      <c r="W38" s="99">
        <v>112.9</v>
      </c>
      <c r="X38" s="99"/>
      <c r="Y38" s="99"/>
      <c r="Z38" s="100"/>
      <c r="AA38" s="79">
        <f t="shared" si="5"/>
        <v>432.6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16.7</v>
      </c>
      <c r="O39" s="88">
        <f t="shared" si="6"/>
        <v>0</v>
      </c>
      <c r="P39" s="88">
        <f t="shared" si="6"/>
        <v>15.8</v>
      </c>
      <c r="Q39" s="88">
        <f t="shared" si="6"/>
        <v>0</v>
      </c>
      <c r="R39" s="88">
        <f t="shared" si="6"/>
        <v>0</v>
      </c>
      <c r="S39" s="88">
        <f t="shared" si="6"/>
        <v>109</v>
      </c>
      <c r="T39" s="88">
        <f t="shared" si="6"/>
        <v>84.4</v>
      </c>
      <c r="U39" s="88">
        <f t="shared" si="6"/>
        <v>82.8</v>
      </c>
      <c r="V39" s="88">
        <f t="shared" si="6"/>
        <v>11</v>
      </c>
      <c r="W39" s="88">
        <f t="shared" si="6"/>
        <v>112.9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432.6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16.7</v>
      </c>
      <c r="O46" s="99"/>
      <c r="P46" s="99">
        <v>15.8</v>
      </c>
      <c r="Q46" s="99"/>
      <c r="R46" s="99"/>
      <c r="S46" s="99">
        <v>109</v>
      </c>
      <c r="T46" s="99">
        <v>84.4</v>
      </c>
      <c r="U46" s="99">
        <v>82.8</v>
      </c>
      <c r="V46" s="99">
        <v>11</v>
      </c>
      <c r="W46" s="99">
        <v>112.9</v>
      </c>
      <c r="X46" s="99"/>
      <c r="Y46" s="99"/>
      <c r="Z46" s="100"/>
      <c r="AA46" s="79">
        <f t="shared" si="7"/>
        <v>432.6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16.7</v>
      </c>
      <c r="O48" s="88">
        <f t="shared" si="8"/>
        <v>0</v>
      </c>
      <c r="P48" s="88">
        <f t="shared" si="8"/>
        <v>15.8</v>
      </c>
      <c r="Q48" s="88">
        <f t="shared" si="8"/>
        <v>0</v>
      </c>
      <c r="R48" s="88">
        <f t="shared" si="8"/>
        <v>0</v>
      </c>
      <c r="S48" s="88">
        <f t="shared" si="8"/>
        <v>109</v>
      </c>
      <c r="T48" s="88">
        <f t="shared" si="8"/>
        <v>84.4</v>
      </c>
      <c r="U48" s="88">
        <f t="shared" si="8"/>
        <v>82.8</v>
      </c>
      <c r="V48" s="88">
        <f t="shared" si="8"/>
        <v>11</v>
      </c>
      <c r="W48" s="88">
        <f t="shared" si="8"/>
        <v>112.9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432.6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86.501999999999995</v>
      </c>
      <c r="O51" s="88">
        <f t="shared" si="10"/>
        <v>131.68899999999999</v>
      </c>
      <c r="P51" s="88">
        <f t="shared" si="10"/>
        <v>33.644000000000005</v>
      </c>
      <c r="Q51" s="88">
        <f t="shared" si="10"/>
        <v>88.628</v>
      </c>
      <c r="R51" s="88">
        <f t="shared" si="10"/>
        <v>42.627999999999993</v>
      </c>
      <c r="S51" s="88">
        <f t="shared" si="10"/>
        <v>130.36099999999999</v>
      </c>
      <c r="T51" s="88">
        <f t="shared" si="10"/>
        <v>126.54600000000002</v>
      </c>
      <c r="U51" s="88">
        <f t="shared" si="10"/>
        <v>132.44</v>
      </c>
      <c r="V51" s="88">
        <f t="shared" si="10"/>
        <v>40.899000000000001</v>
      </c>
      <c r="W51" s="88">
        <f t="shared" si="10"/>
        <v>146.61500000000001</v>
      </c>
      <c r="X51" s="88">
        <f t="shared" si="10"/>
        <v>58.725999999999992</v>
      </c>
      <c r="Y51" s="88">
        <f t="shared" si="10"/>
        <v>75.358000000000004</v>
      </c>
      <c r="Z51" s="89">
        <f t="shared" si="10"/>
        <v>0</v>
      </c>
      <c r="AA51" s="105">
        <f>SUM(B51:Z51)</f>
        <v>1094.0360000000001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44601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16.7</v>
      </c>
      <c r="O4" s="18"/>
      <c r="P4" s="18">
        <v>15.8</v>
      </c>
      <c r="Q4" s="18">
        <v>-54.6</v>
      </c>
      <c r="R4" s="18"/>
      <c r="S4" s="18">
        <v>109</v>
      </c>
      <c r="T4" s="18">
        <v>84.4</v>
      </c>
      <c r="U4" s="18">
        <v>82.8</v>
      </c>
      <c r="V4" s="18">
        <v>11</v>
      </c>
      <c r="W4" s="18">
        <v>112.9</v>
      </c>
      <c r="X4" s="18">
        <v>-23.9</v>
      </c>
      <c r="Y4" s="18"/>
      <c r="Z4" s="19"/>
      <c r="AA4" s="112">
        <f>SUM(B4:Z4)</f>
        <v>354.1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184.96</v>
      </c>
      <c r="O7" s="118">
        <v>164</v>
      </c>
      <c r="P7" s="118">
        <v>189.29</v>
      </c>
      <c r="Q7" s="118">
        <v>198</v>
      </c>
      <c r="R7" s="118">
        <v>229</v>
      </c>
      <c r="S7" s="118">
        <v>261.24</v>
      </c>
      <c r="T7" s="118">
        <v>305.25</v>
      </c>
      <c r="U7" s="118">
        <v>298</v>
      </c>
      <c r="V7" s="118">
        <v>240</v>
      </c>
      <c r="W7" s="118">
        <v>221</v>
      </c>
      <c r="X7" s="118">
        <v>207.74</v>
      </c>
      <c r="Y7" s="118">
        <v>207.2</v>
      </c>
      <c r="Z7" s="119"/>
      <c r="AA7" s="120">
        <f>IF(SUM(B7:Z7)&lt;&gt;0,AVERAGEIF(B7:Z7,"&lt;&gt;"""),"")</f>
        <v>225.47333333333327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>
        <v>54.6</v>
      </c>
      <c r="R15" s="134"/>
      <c r="S15" s="134"/>
      <c r="T15" s="134"/>
      <c r="U15" s="134"/>
      <c r="V15" s="134"/>
      <c r="W15" s="134"/>
      <c r="X15" s="134">
        <v>23.9</v>
      </c>
      <c r="Y15" s="134"/>
      <c r="Z15" s="132"/>
      <c r="AA15" s="133">
        <f t="shared" si="0"/>
        <v>78.5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54.6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23.9</v>
      </c>
      <c r="Y16" s="136">
        <f t="shared" si="1"/>
        <v>0</v>
      </c>
      <c r="Z16" s="137" t="str">
        <f t="shared" si="1"/>
        <v/>
      </c>
      <c r="AA16" s="90">
        <f t="shared" si="0"/>
        <v>78.5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16.7</v>
      </c>
      <c r="O23" s="134"/>
      <c r="P23" s="134">
        <v>15.8</v>
      </c>
      <c r="Q23" s="134"/>
      <c r="R23" s="134"/>
      <c r="S23" s="134">
        <v>109</v>
      </c>
      <c r="T23" s="134">
        <v>84.4</v>
      </c>
      <c r="U23" s="134">
        <v>82.8</v>
      </c>
      <c r="V23" s="134">
        <v>11</v>
      </c>
      <c r="W23" s="134">
        <v>112.9</v>
      </c>
      <c r="X23" s="134"/>
      <c r="Y23" s="134"/>
      <c r="Z23" s="132"/>
      <c r="AA23" s="133">
        <f t="shared" si="2"/>
        <v>432.6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16.7</v>
      </c>
      <c r="O24" s="136">
        <f t="shared" si="3"/>
        <v>0</v>
      </c>
      <c r="P24" s="136">
        <f t="shared" si="3"/>
        <v>15.8</v>
      </c>
      <c r="Q24" s="136">
        <f t="shared" si="3"/>
        <v>0</v>
      </c>
      <c r="R24" s="136">
        <f t="shared" si="3"/>
        <v>0</v>
      </c>
      <c r="S24" s="136">
        <f t="shared" si="3"/>
        <v>109</v>
      </c>
      <c r="T24" s="136">
        <f t="shared" si="3"/>
        <v>84.4</v>
      </c>
      <c r="U24" s="136">
        <f t="shared" si="3"/>
        <v>82.8</v>
      </c>
      <c r="V24" s="136">
        <f t="shared" si="3"/>
        <v>11</v>
      </c>
      <c r="W24" s="136">
        <f t="shared" si="3"/>
        <v>112.9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432.6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2022-02-09T09:23:03Z</dcterms:created>
  <dcterms:modified xsi:type="dcterms:W3CDTF">2022-02-09T09:23:04Z</dcterms:modified>
</cp:coreProperties>
</file>