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<sst xmlns="http://schemas.openxmlformats.org/spreadsheetml/2006/main" count="117" uniqueCount="53">
  <si>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08/02/2022 11:17:45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</si>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</sst>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47.136000000000003</c:v>
                </c:pt>
                <c:pt idx="14">
                  <c:v>1</c:v>
                </c:pt>
                <c:pt idx="15">
                  <c:v>11.118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41.1</c:v>
                </c:pt>
                <c:pt idx="17">
                  <c:v>102</c:v>
                </c:pt>
                <c:pt idx="18">
                  <c:v>77.400000000000006</c:v>
                </c:pt>
                <c:pt idx="19">
                  <c:v>99.4</c:v>
                </c:pt>
                <c:pt idx="20">
                  <c:v>67.099999999999994</c:v>
                </c:pt>
                <c:pt idx="21">
                  <c:v>97.7</c:v>
                </c:pt>
                <c:pt idx="22">
                  <c:v>104.7</c:v>
                </c:pt>
                <c:pt idx="23">
                  <c:v>30.1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56.961000000000006</c:v>
                </c:pt>
                <c:pt idx="13">
                  <c:v>35.457999999999998</c:v>
                </c:pt>
                <c:pt idx="14">
                  <c:v>64.135999999999996</c:v>
                </c:pt>
                <c:pt idx="15">
                  <c:v>47.192999999999998</c:v>
                </c:pt>
                <c:pt idx="16">
                  <c:v>20.443999999999999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335640"/>
        <c:axId val="183336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59.319000000000003</c:v>
                </c:pt>
                <c:pt idx="13">
                  <c:v>87.631999999999991</c:v>
                </c:pt>
                <c:pt idx="14">
                  <c:v>74.736999999999981</c:v>
                </c:pt>
                <c:pt idx="15">
                  <c:v>67.991000000000014</c:v>
                </c:pt>
                <c:pt idx="16">
                  <c:v>69.681000000000012</c:v>
                </c:pt>
                <c:pt idx="17">
                  <c:v>104.545</c:v>
                </c:pt>
                <c:pt idx="18">
                  <c:v>79.492999999999995</c:v>
                </c:pt>
                <c:pt idx="19">
                  <c:v>101.57000000000001</c:v>
                </c:pt>
                <c:pt idx="20">
                  <c:v>75.650999999999982</c:v>
                </c:pt>
                <c:pt idx="21">
                  <c:v>100.75399999999999</c:v>
                </c:pt>
                <c:pt idx="22">
                  <c:v>106.854</c:v>
                </c:pt>
                <c:pt idx="23">
                  <c:v>62.802999999999997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35640"/>
        <c:axId val="183336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256.82</c:v>
                </c:pt>
                <c:pt idx="13">
                  <c:v>207.12</c:v>
                </c:pt>
                <c:pt idx="14">
                  <c:v>226.67</c:v>
                </c:pt>
                <c:pt idx="15">
                  <c:v>211</c:v>
                </c:pt>
                <c:pt idx="16">
                  <c:v>201.72</c:v>
                </c:pt>
                <c:pt idx="17">
                  <c:v>209.74</c:v>
                </c:pt>
                <c:pt idx="18">
                  <c:v>223</c:v>
                </c:pt>
                <c:pt idx="19">
                  <c:v>232</c:v>
                </c:pt>
                <c:pt idx="20">
                  <c:v>237.01</c:v>
                </c:pt>
                <c:pt idx="21">
                  <c:v>197</c:v>
                </c:pt>
                <c:pt idx="22">
                  <c:v>197.59</c:v>
                </c:pt>
                <c:pt idx="23">
                  <c:v>196.21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36816"/>
        <c:axId val="183336424"/>
      </c:lineChart>
      <c:catAx>
        <c:axId val="18333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336032"/>
        <c:crosses val="autoZero"/>
        <c:auto val="1"/>
        <c:lblAlgn val="ctr"/>
        <c:lblOffset val="100"/>
        <c:noMultiLvlLbl val="0"/>
      </c:catAx>
      <c:valAx>
        <c:axId val="18333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335640"/>
        <c:crosses val="autoZero"/>
        <c:crossBetween val="between"/>
      </c:valAx>
      <c:valAx>
        <c:axId val="183336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336816"/>
        <c:crosses val="max"/>
        <c:crossBetween val="between"/>
      </c:valAx>
      <c:catAx>
        <c:axId val="18333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33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59.319000000000003</v>
      </c>
      <c r="O4" s="18">
        <v>87.631999999999991</v>
      </c>
      <c r="P4" s="18">
        <v>74.736999999999995</v>
      </c>
      <c r="Q4" s="18">
        <v>67.991000000000014</v>
      </c>
      <c r="R4" s="18">
        <v>69.680999999999997</v>
      </c>
      <c r="S4" s="18">
        <v>104.52</v>
      </c>
      <c r="T4" s="18">
        <v>79.527000000000001</v>
      </c>
      <c r="U4" s="18">
        <v>101.52300000000001</v>
      </c>
      <c r="V4" s="18">
        <v>75.695999999999998</v>
      </c>
      <c r="W4" s="18">
        <v>100.78</v>
      </c>
      <c r="X4" s="18">
        <v>106.821</v>
      </c>
      <c r="Y4" s="18">
        <v>62.791999999999994</v>
      </c>
      <c r="Z4" s="19"/>
      <c r="AA4" s="20">
        <f>SUM(B4:Z4)</f>
        <v>991.01900000000001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256.82</v>
      </c>
      <c r="O7" s="28">
        <v>207.12</v>
      </c>
      <c r="P7" s="28">
        <v>226.67</v>
      </c>
      <c r="Q7" s="28">
        <v>211</v>
      </c>
      <c r="R7" s="28">
        <v>201.72</v>
      </c>
      <c r="S7" s="28">
        <v>209.74</v>
      </c>
      <c r="T7" s="28">
        <v>223</v>
      </c>
      <c r="U7" s="28">
        <v>232</v>
      </c>
      <c r="V7" s="28">
        <v>237.01</v>
      </c>
      <c r="W7" s="28">
        <v>197</v>
      </c>
      <c r="X7" s="28">
        <v>197.59</v>
      </c>
      <c r="Y7" s="28">
        <v>196.21</v>
      </c>
      <c r="Z7" s="29"/>
      <c r="AA7" s="30">
        <f>IF(SUM(B7:Z7)&lt;&gt;0,AVERAGEIF(B7:Z7,"&lt;&gt;"""),"")</f>
        <v>216.32333333333335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47.136000000000003</v>
      </c>
      <c r="P12" s="52">
        <v>1</v>
      </c>
      <c r="Q12" s="52">
        <v>11.118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59.254000000000005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56.961000000000006</v>
      </c>
      <c r="O14" s="57">
        <v>35.457999999999998</v>
      </c>
      <c r="P14" s="57">
        <v>64.135999999999996</v>
      </c>
      <c r="Q14" s="57">
        <v>47.192999999999998</v>
      </c>
      <c r="R14" s="57">
        <v>20.443999999999999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224.19199999999998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56.961000000000006</v>
      </c>
      <c r="O16" s="62">
        <f t="shared" si="1"/>
        <v>82.593999999999994</v>
      </c>
      <c r="P16" s="62">
        <f t="shared" si="1"/>
        <v>65.135999999999996</v>
      </c>
      <c r="Q16" s="62">
        <f t="shared" si="1"/>
        <v>58.311</v>
      </c>
      <c r="R16" s="62">
        <f t="shared" si="1"/>
        <v>20.443999999999999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283.44599999999997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</v>
      </c>
      <c r="O19" s="72">
        <v>2</v>
      </c>
      <c r="P19" s="72">
        <v>2</v>
      </c>
      <c r="Q19" s="72">
        <v>2</v>
      </c>
      <c r="R19" s="72">
        <v>2</v>
      </c>
      <c r="S19" s="72">
        <v>2</v>
      </c>
      <c r="T19" s="72">
        <v>2</v>
      </c>
      <c r="U19" s="72">
        <v>2</v>
      </c>
      <c r="V19" s="72">
        <v>2</v>
      </c>
      <c r="W19" s="72">
        <v>2</v>
      </c>
      <c r="X19" s="72">
        <v>2</v>
      </c>
      <c r="Y19" s="72">
        <v>2</v>
      </c>
      <c r="Z19" s="73"/>
      <c r="AA19" s="74">
        <f t="shared" ref="AA19:AA24" si="2">SUM(B19:Z19)</f>
        <v>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3.0379999999999998</v>
      </c>
      <c r="P20" s="77">
        <v>7.601</v>
      </c>
      <c r="Q20" s="77">
        <v>7.3259999999999996</v>
      </c>
      <c r="R20" s="77">
        <v>6.1369999999999996</v>
      </c>
      <c r="S20" s="77"/>
      <c r="T20" s="77"/>
      <c r="U20" s="77"/>
      <c r="V20" s="77">
        <v>2.5169999999999999</v>
      </c>
      <c r="W20" s="77"/>
      <c r="X20" s="77"/>
      <c r="Y20" s="77"/>
      <c r="Z20" s="78"/>
      <c r="AA20" s="79">
        <f t="shared" si="2"/>
        <v>26.619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0.35799999999999998</v>
      </c>
      <c r="O21" s="81"/>
      <c r="P21" s="81"/>
      <c r="Q21" s="81">
        <v>0.35399999999999998</v>
      </c>
      <c r="R21" s="81"/>
      <c r="S21" s="81">
        <v>0.52</v>
      </c>
      <c r="T21" s="81">
        <v>0.127</v>
      </c>
      <c r="U21" s="81">
        <v>0.123</v>
      </c>
      <c r="V21" s="81">
        <v>4.0789999999999997</v>
      </c>
      <c r="W21" s="81">
        <v>1.08</v>
      </c>
      <c r="X21" s="81">
        <v>0.121</v>
      </c>
      <c r="Y21" s="81">
        <v>30.692</v>
      </c>
      <c r="Z21" s="78"/>
      <c r="AA21" s="79">
        <f t="shared" si="2"/>
        <v>37.454000000000001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2.3580000000000001</v>
      </c>
      <c r="O25" s="88">
        <f t="shared" si="3"/>
        <v>5.0380000000000003</v>
      </c>
      <c r="P25" s="88">
        <f t="shared" si="3"/>
        <v>9.6009999999999991</v>
      </c>
      <c r="Q25" s="88">
        <f t="shared" si="3"/>
        <v>9.68</v>
      </c>
      <c r="R25" s="88">
        <f t="shared" si="3"/>
        <v>8.1370000000000005</v>
      </c>
      <c r="S25" s="88">
        <f t="shared" si="3"/>
        <v>2.52</v>
      </c>
      <c r="T25" s="88">
        <f t="shared" si="3"/>
        <v>2.1269999999999998</v>
      </c>
      <c r="U25" s="88">
        <f t="shared" si="3"/>
        <v>2.1230000000000002</v>
      </c>
      <c r="V25" s="88">
        <f t="shared" si="3"/>
        <v>8.5960000000000001</v>
      </c>
      <c r="W25" s="88">
        <f t="shared" si="3"/>
        <v>3.08</v>
      </c>
      <c r="X25" s="88">
        <f t="shared" si="3"/>
        <v>2.121</v>
      </c>
      <c r="Y25" s="88">
        <f t="shared" si="3"/>
        <v>32.692</v>
      </c>
      <c r="Z25" s="89" t="str">
        <f t="shared" si="3"/>
        <v/>
      </c>
      <c r="AA25" s="90">
        <f>SUM(AA19:AA24)</f>
        <v>88.073000000000008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59.319000000000003</v>
      </c>
      <c r="O29" s="77">
        <v>87.632000000000005</v>
      </c>
      <c r="P29" s="77">
        <v>74.736999999999995</v>
      </c>
      <c r="Q29" s="77">
        <v>67.991</v>
      </c>
      <c r="R29" s="77">
        <v>28.581</v>
      </c>
      <c r="S29" s="77">
        <v>2.52</v>
      </c>
      <c r="T29" s="77">
        <v>2.1269999999999998</v>
      </c>
      <c r="U29" s="77">
        <v>2.1230000000000002</v>
      </c>
      <c r="V29" s="77">
        <v>8.5960000000000001</v>
      </c>
      <c r="W29" s="77">
        <v>3.08</v>
      </c>
      <c r="X29" s="77">
        <v>2.121</v>
      </c>
      <c r="Y29" s="77">
        <v>32.692</v>
      </c>
      <c r="Z29" s="78"/>
      <c r="AA29" s="79">
        <f>SUM(B29:Z29)</f>
        <v>371.51900000000001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59.319000000000003</v>
      </c>
      <c r="O31" s="62">
        <f t="shared" si="4"/>
        <v>87.632000000000005</v>
      </c>
      <c r="P31" s="62">
        <f t="shared" si="4"/>
        <v>74.736999999999995</v>
      </c>
      <c r="Q31" s="62">
        <f t="shared" si="4"/>
        <v>67.991</v>
      </c>
      <c r="R31" s="62">
        <f t="shared" si="4"/>
        <v>28.581</v>
      </c>
      <c r="S31" s="62">
        <f t="shared" si="4"/>
        <v>2.52</v>
      </c>
      <c r="T31" s="62">
        <f t="shared" si="4"/>
        <v>2.1269999999999998</v>
      </c>
      <c r="U31" s="62">
        <f t="shared" si="4"/>
        <v>2.1230000000000002</v>
      </c>
      <c r="V31" s="62">
        <f t="shared" si="4"/>
        <v>8.5960000000000001</v>
      </c>
      <c r="W31" s="62">
        <f t="shared" si="4"/>
        <v>3.08</v>
      </c>
      <c r="X31" s="62">
        <f t="shared" si="4"/>
        <v>2.121</v>
      </c>
      <c r="Y31" s="62">
        <f t="shared" si="4"/>
        <v>32.692</v>
      </c>
      <c r="Z31" s="63" t="str">
        <f t="shared" si="4"/>
        <v/>
      </c>
      <c r="AA31" s="64">
        <f>SUM(AA28:AA30)</f>
        <v>371.51900000000001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41.1</v>
      </c>
      <c r="S38" s="99">
        <v>102</v>
      </c>
      <c r="T38" s="99">
        <v>77.400000000000006</v>
      </c>
      <c r="U38" s="99">
        <v>99.4</v>
      </c>
      <c r="V38" s="99">
        <v>67.099999999999994</v>
      </c>
      <c r="W38" s="99">
        <v>97.7</v>
      </c>
      <c r="X38" s="99">
        <v>104.7</v>
      </c>
      <c r="Y38" s="99">
        <v>30.1</v>
      </c>
      <c r="Z38" s="100"/>
      <c r="AA38" s="79">
        <f t="shared" si="5"/>
        <v>619.5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41.1</v>
      </c>
      <c r="S39" s="88">
        <f t="shared" si="6"/>
        <v>102</v>
      </c>
      <c r="T39" s="88">
        <f t="shared" si="6"/>
        <v>77.400000000000006</v>
      </c>
      <c r="U39" s="88">
        <f t="shared" si="6"/>
        <v>99.4</v>
      </c>
      <c r="V39" s="88">
        <f t="shared" si="6"/>
        <v>67.099999999999994</v>
      </c>
      <c r="W39" s="88">
        <f t="shared" si="6"/>
        <v>97.7</v>
      </c>
      <c r="X39" s="88">
        <f t="shared" si="6"/>
        <v>104.7</v>
      </c>
      <c r="Y39" s="88">
        <f t="shared" si="6"/>
        <v>30.1</v>
      </c>
      <c r="Z39" s="89" t="str">
        <f t="shared" si="6"/>
        <v/>
      </c>
      <c r="AA39" s="90">
        <f t="shared" si="5"/>
        <v>619.5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41.1</v>
      </c>
      <c r="S46" s="99">
        <v>102</v>
      </c>
      <c r="T46" s="99">
        <v>77.400000000000006</v>
      </c>
      <c r="U46" s="99">
        <v>99.4</v>
      </c>
      <c r="V46" s="99">
        <v>67.099999999999994</v>
      </c>
      <c r="W46" s="99">
        <v>97.7</v>
      </c>
      <c r="X46" s="99">
        <v>104.7</v>
      </c>
      <c r="Y46" s="99">
        <v>30.1</v>
      </c>
      <c r="Z46" s="100"/>
      <c r="AA46" s="79">
        <f t="shared" si="7"/>
        <v>619.5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41.1</v>
      </c>
      <c r="S48" s="88">
        <f t="shared" si="8"/>
        <v>102</v>
      </c>
      <c r="T48" s="88">
        <f t="shared" si="8"/>
        <v>77.400000000000006</v>
      </c>
      <c r="U48" s="88">
        <f t="shared" si="8"/>
        <v>99.4</v>
      </c>
      <c r="V48" s="88">
        <f t="shared" si="8"/>
        <v>67.099999999999994</v>
      </c>
      <c r="W48" s="88">
        <f t="shared" si="8"/>
        <v>97.7</v>
      </c>
      <c r="X48" s="88">
        <f t="shared" si="8"/>
        <v>104.7</v>
      </c>
      <c r="Y48" s="88">
        <f t="shared" si="8"/>
        <v>30.1</v>
      </c>
      <c r="Z48" s="89" t="str">
        <f t="shared" si="8"/>
        <v/>
      </c>
      <c r="AA48" s="90">
        <f t="shared" si="7"/>
        <v>619.5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59.319000000000003</v>
      </c>
      <c r="O51" s="88">
        <f t="shared" si="10"/>
        <v>87.631999999999991</v>
      </c>
      <c r="P51" s="88">
        <f t="shared" si="10"/>
        <v>74.736999999999995</v>
      </c>
      <c r="Q51" s="88">
        <f t="shared" si="10"/>
        <v>67.991</v>
      </c>
      <c r="R51" s="88">
        <f t="shared" si="10"/>
        <v>69.680999999999997</v>
      </c>
      <c r="S51" s="88">
        <f t="shared" si="10"/>
        <v>104.52</v>
      </c>
      <c r="T51" s="88">
        <f t="shared" si="10"/>
        <v>79.527000000000001</v>
      </c>
      <c r="U51" s="88">
        <f t="shared" si="10"/>
        <v>101.52300000000001</v>
      </c>
      <c r="V51" s="88">
        <f t="shared" si="10"/>
        <v>75.695999999999998</v>
      </c>
      <c r="W51" s="88">
        <f t="shared" si="10"/>
        <v>100.78</v>
      </c>
      <c r="X51" s="88">
        <f t="shared" si="10"/>
        <v>106.821</v>
      </c>
      <c r="Y51" s="88">
        <f t="shared" si="10"/>
        <v>62.792000000000002</v>
      </c>
      <c r="Z51" s="89" t="str">
        <f t="shared" si="10"/>
        <v/>
      </c>
      <c r="AA51" s="105">
        <f>SUM(B51:Z51)</f>
        <v>991.01900000000001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59.319000000000003</v>
      </c>
      <c r="O4" s="18">
        <v>87.631999999999991</v>
      </c>
      <c r="P4" s="18">
        <v>74.736999999999981</v>
      </c>
      <c r="Q4" s="18">
        <v>67.991000000000014</v>
      </c>
      <c r="R4" s="18">
        <v>69.681000000000012</v>
      </c>
      <c r="S4" s="18">
        <v>104.545</v>
      </c>
      <c r="T4" s="18">
        <v>79.492999999999995</v>
      </c>
      <c r="U4" s="18">
        <v>101.57000000000001</v>
      </c>
      <c r="V4" s="18">
        <v>75.650999999999982</v>
      </c>
      <c r="W4" s="18">
        <v>100.75399999999999</v>
      </c>
      <c r="X4" s="18">
        <v>106.854</v>
      </c>
      <c r="Y4" s="18">
        <v>62.802999999999997</v>
      </c>
      <c r="Z4" s="19"/>
      <c r="AA4" s="20">
        <f>SUM(B4:Z4)</f>
        <v>991.03000000000009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256.82</v>
      </c>
      <c r="O7" s="28">
        <v>207.12</v>
      </c>
      <c r="P7" s="28">
        <v>226.67</v>
      </c>
      <c r="Q7" s="28">
        <v>211</v>
      </c>
      <c r="R7" s="28">
        <v>201.72</v>
      </c>
      <c r="S7" s="28">
        <v>209.74</v>
      </c>
      <c r="T7" s="28">
        <v>223</v>
      </c>
      <c r="U7" s="28">
        <v>232</v>
      </c>
      <c r="V7" s="28">
        <v>237.01</v>
      </c>
      <c r="W7" s="28">
        <v>197</v>
      </c>
      <c r="X7" s="28">
        <v>197.59</v>
      </c>
      <c r="Y7" s="28">
        <v>196.21</v>
      </c>
      <c r="Z7" s="29"/>
      <c r="AA7" s="30">
        <f>IF(SUM(B7:Z7)&lt;&gt;0,AVERAGEIF(B7:Z7,"&lt;&gt;"""),"")</f>
        <v>216.32333333333335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37.409999999999997</v>
      </c>
      <c r="O14" s="57">
        <v>44.563000000000002</v>
      </c>
      <c r="P14" s="57">
        <v>39.655000000000001</v>
      </c>
      <c r="Q14" s="57">
        <v>33.329000000000001</v>
      </c>
      <c r="R14" s="57">
        <v>35.681000000000004</v>
      </c>
      <c r="S14" s="57">
        <v>79.922999999999988</v>
      </c>
      <c r="T14" s="57">
        <v>53.346999999999994</v>
      </c>
      <c r="U14" s="57">
        <v>76.471000000000004</v>
      </c>
      <c r="V14" s="57">
        <v>53.49</v>
      </c>
      <c r="W14" s="57">
        <v>81.046999999999997</v>
      </c>
      <c r="X14" s="57">
        <v>87.551000000000002</v>
      </c>
      <c r="Y14" s="57">
        <v>52.53</v>
      </c>
      <c r="Z14" s="58"/>
      <c r="AA14" s="59">
        <f t="shared" si="0"/>
        <v>674.99699999999996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37.409999999999997</v>
      </c>
      <c r="O16" s="62">
        <f t="shared" si="1"/>
        <v>44.563000000000002</v>
      </c>
      <c r="P16" s="62">
        <f t="shared" si="1"/>
        <v>39.655000000000001</v>
      </c>
      <c r="Q16" s="62">
        <f t="shared" si="1"/>
        <v>33.329000000000001</v>
      </c>
      <c r="R16" s="62">
        <f t="shared" si="1"/>
        <v>35.681000000000004</v>
      </c>
      <c r="S16" s="62">
        <f t="shared" si="1"/>
        <v>79.922999999999988</v>
      </c>
      <c r="T16" s="62">
        <f t="shared" si="1"/>
        <v>53.346999999999994</v>
      </c>
      <c r="U16" s="62">
        <f t="shared" si="1"/>
        <v>76.471000000000004</v>
      </c>
      <c r="V16" s="62">
        <f t="shared" si="1"/>
        <v>53.49</v>
      </c>
      <c r="W16" s="62">
        <f t="shared" si="1"/>
        <v>81.046999999999997</v>
      </c>
      <c r="X16" s="62">
        <f t="shared" si="1"/>
        <v>87.551000000000002</v>
      </c>
      <c r="Y16" s="62">
        <f t="shared" si="1"/>
        <v>52.53</v>
      </c>
      <c r="Z16" s="63" t="str">
        <f t="shared" si="1"/>
        <v/>
      </c>
      <c r="AA16" s="64">
        <f>SUM(AA10:AA15)</f>
        <v>674.99699999999996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4.3769999999999998</v>
      </c>
      <c r="O20" s="77">
        <v>8.3719999999999999</v>
      </c>
      <c r="P20" s="77">
        <v>7.665</v>
      </c>
      <c r="Q20" s="77">
        <v>7.0590000000000002</v>
      </c>
      <c r="R20" s="77">
        <v>6.5100000000000007</v>
      </c>
      <c r="S20" s="77">
        <v>6.2810000000000006</v>
      </c>
      <c r="T20" s="77">
        <v>6.15</v>
      </c>
      <c r="U20" s="77">
        <v>5.9550000000000001</v>
      </c>
      <c r="V20" s="77">
        <v>5.5750000000000002</v>
      </c>
      <c r="W20" s="77">
        <v>5.077</v>
      </c>
      <c r="X20" s="77">
        <v>4.8009999999999993</v>
      </c>
      <c r="Y20" s="77">
        <v>7.7940000000000005</v>
      </c>
      <c r="Z20" s="78"/>
      <c r="AA20" s="79">
        <f t="shared" si="2"/>
        <v>75.615999999999985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17.532</v>
      </c>
      <c r="O21" s="81">
        <v>34.696999999999996</v>
      </c>
      <c r="P21" s="81">
        <v>27.416999999999998</v>
      </c>
      <c r="Q21" s="81">
        <v>27.603000000000002</v>
      </c>
      <c r="R21" s="81">
        <v>27.49</v>
      </c>
      <c r="S21" s="81">
        <v>18.340999999999998</v>
      </c>
      <c r="T21" s="81">
        <v>19.995999999999999</v>
      </c>
      <c r="U21" s="81">
        <v>19.144000000000002</v>
      </c>
      <c r="V21" s="81">
        <v>16.585999999999999</v>
      </c>
      <c r="W21" s="81">
        <v>14.629999999999999</v>
      </c>
      <c r="X21" s="81">
        <v>14.502000000000001</v>
      </c>
      <c r="Y21" s="81">
        <v>2.4789999999999996</v>
      </c>
      <c r="Z21" s="78"/>
      <c r="AA21" s="79">
        <f t="shared" si="2"/>
        <v>240.41700000000006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21.908999999999999</v>
      </c>
      <c r="O25" s="88">
        <f t="shared" si="3"/>
        <v>43.068999999999996</v>
      </c>
      <c r="P25" s="88">
        <f t="shared" si="3"/>
        <v>35.082000000000001</v>
      </c>
      <c r="Q25" s="88">
        <f t="shared" si="3"/>
        <v>34.661999999999999</v>
      </c>
      <c r="R25" s="88">
        <f t="shared" si="3"/>
        <v>34</v>
      </c>
      <c r="S25" s="88">
        <f t="shared" si="3"/>
        <v>24.622</v>
      </c>
      <c r="T25" s="88">
        <f t="shared" si="3"/>
        <v>26.146000000000001</v>
      </c>
      <c r="U25" s="88">
        <f t="shared" si="3"/>
        <v>25.099000000000004</v>
      </c>
      <c r="V25" s="88">
        <f t="shared" si="3"/>
        <v>22.160999999999998</v>
      </c>
      <c r="W25" s="88">
        <f t="shared" si="3"/>
        <v>19.707000000000001</v>
      </c>
      <c r="X25" s="88">
        <f t="shared" si="3"/>
        <v>19.303000000000001</v>
      </c>
      <c r="Y25" s="88">
        <f t="shared" si="3"/>
        <v>10.273</v>
      </c>
      <c r="Z25" s="89">
        <f t="shared" si="3"/>
        <v>0</v>
      </c>
      <c r="AA25" s="90">
        <f t="shared" si="3"/>
        <v>316.03300000000002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59.319000000000003</v>
      </c>
      <c r="O29" s="77">
        <v>87.632000000000005</v>
      </c>
      <c r="P29" s="77">
        <v>74.736999999999995</v>
      </c>
      <c r="Q29" s="77">
        <v>67.991</v>
      </c>
      <c r="R29" s="77">
        <v>69.680999999999997</v>
      </c>
      <c r="S29" s="77">
        <v>104.545</v>
      </c>
      <c r="T29" s="77">
        <v>79.492999999999995</v>
      </c>
      <c r="U29" s="77">
        <v>101.57</v>
      </c>
      <c r="V29" s="77">
        <v>75.650999999999996</v>
      </c>
      <c r="W29" s="77">
        <v>100.754</v>
      </c>
      <c r="X29" s="77">
        <v>106.854</v>
      </c>
      <c r="Y29" s="77">
        <v>62.802999999999997</v>
      </c>
      <c r="Z29" s="78"/>
      <c r="AA29" s="79">
        <f>SUM(B29:Z29)</f>
        <v>991.03000000000009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59.319000000000003</v>
      </c>
      <c r="O31" s="62">
        <f t="shared" si="4"/>
        <v>87.632000000000005</v>
      </c>
      <c r="P31" s="62">
        <f t="shared" si="4"/>
        <v>74.736999999999995</v>
      </c>
      <c r="Q31" s="62">
        <f t="shared" si="4"/>
        <v>67.991</v>
      </c>
      <c r="R31" s="62">
        <f t="shared" si="4"/>
        <v>69.680999999999997</v>
      </c>
      <c r="S31" s="62">
        <f t="shared" si="4"/>
        <v>104.545</v>
      </c>
      <c r="T31" s="62">
        <f t="shared" si="4"/>
        <v>79.492999999999995</v>
      </c>
      <c r="U31" s="62">
        <f t="shared" si="4"/>
        <v>101.57</v>
      </c>
      <c r="V31" s="62">
        <f t="shared" si="4"/>
        <v>75.650999999999996</v>
      </c>
      <c r="W31" s="62">
        <f t="shared" si="4"/>
        <v>100.754</v>
      </c>
      <c r="X31" s="62">
        <f t="shared" si="4"/>
        <v>106.854</v>
      </c>
      <c r="Y31" s="62">
        <f t="shared" si="4"/>
        <v>62.802999999999997</v>
      </c>
      <c r="Z31" s="63">
        <f t="shared" si="4"/>
        <v>0</v>
      </c>
      <c r="AA31" s="64">
        <f t="shared" si="4"/>
        <v>991.03000000000009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59.318999999999996</v>
      </c>
      <c r="O51" s="88">
        <f t="shared" si="10"/>
        <v>87.632000000000005</v>
      </c>
      <c r="P51" s="88">
        <f t="shared" si="10"/>
        <v>74.736999999999995</v>
      </c>
      <c r="Q51" s="88">
        <f t="shared" si="10"/>
        <v>67.991</v>
      </c>
      <c r="R51" s="88">
        <f t="shared" si="10"/>
        <v>69.681000000000012</v>
      </c>
      <c r="S51" s="88">
        <f t="shared" si="10"/>
        <v>104.54499999999999</v>
      </c>
      <c r="T51" s="88">
        <f t="shared" si="10"/>
        <v>79.492999999999995</v>
      </c>
      <c r="U51" s="88">
        <f t="shared" si="10"/>
        <v>101.57000000000001</v>
      </c>
      <c r="V51" s="88">
        <f t="shared" si="10"/>
        <v>75.650999999999996</v>
      </c>
      <c r="W51" s="88">
        <f t="shared" si="10"/>
        <v>100.75399999999999</v>
      </c>
      <c r="X51" s="88">
        <f t="shared" si="10"/>
        <v>106.854</v>
      </c>
      <c r="Y51" s="88">
        <f t="shared" si="10"/>
        <v>62.802999999999997</v>
      </c>
      <c r="Z51" s="89">
        <f t="shared" si="10"/>
        <v>0</v>
      </c>
      <c r="AA51" s="105">
        <f>SUM(B51:Z51)</f>
        <v>991.03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-41.1</v>
      </c>
      <c r="S4" s="18">
        <v>-102</v>
      </c>
      <c r="T4" s="18">
        <v>-77.400000000000006</v>
      </c>
      <c r="U4" s="18">
        <v>-99.4</v>
      </c>
      <c r="V4" s="18">
        <v>-67.099999999999994</v>
      </c>
      <c r="W4" s="18">
        <v>-97.7</v>
      </c>
      <c r="X4" s="18">
        <v>-104.7</v>
      </c>
      <c r="Y4" s="18">
        <v>-30.1</v>
      </c>
      <c r="Z4" s="19"/>
      <c r="AA4" s="112">
        <f>SUM(B4:Z4)</f>
        <v>-619.5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256.82</v>
      </c>
      <c r="O7" s="118">
        <v>207.12</v>
      </c>
      <c r="P7" s="118">
        <v>226.67</v>
      </c>
      <c r="Q7" s="118">
        <v>211</v>
      </c>
      <c r="R7" s="118">
        <v>201.72</v>
      </c>
      <c r="S7" s="118">
        <v>209.74</v>
      </c>
      <c r="T7" s="118">
        <v>223</v>
      </c>
      <c r="U7" s="118">
        <v>232</v>
      </c>
      <c r="V7" s="118">
        <v>237.01</v>
      </c>
      <c r="W7" s="118">
        <v>197</v>
      </c>
      <c r="X7" s="118">
        <v>197.59</v>
      </c>
      <c r="Y7" s="118">
        <v>196.21</v>
      </c>
      <c r="Z7" s="119"/>
      <c r="AA7" s="120">
        <f>IF(SUM(B7:Z7)&lt;&gt;0,AVERAGEIF(B7:Z7,"&lt;&gt;"""),"")</f>
        <v>216.32333333333335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41.1</v>
      </c>
      <c r="S15" s="134">
        <v>102</v>
      </c>
      <c r="T15" s="134">
        <v>77.400000000000006</v>
      </c>
      <c r="U15" s="134">
        <v>99.4</v>
      </c>
      <c r="V15" s="134">
        <v>67.099999999999994</v>
      </c>
      <c r="W15" s="134">
        <v>97.7</v>
      </c>
      <c r="X15" s="134">
        <v>104.7</v>
      </c>
      <c r="Y15" s="134">
        <v>30.1</v>
      </c>
      <c r="Z15" s="132"/>
      <c r="AA15" s="133">
        <f t="shared" si="0"/>
        <v>619.5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41.1</v>
      </c>
      <c r="S16" s="136">
        <f t="shared" si="1"/>
        <v>102</v>
      </c>
      <c r="T16" s="136">
        <f t="shared" si="1"/>
        <v>77.400000000000006</v>
      </c>
      <c r="U16" s="136">
        <f t="shared" si="1"/>
        <v>99.4</v>
      </c>
      <c r="V16" s="136">
        <f t="shared" si="1"/>
        <v>67.099999999999994</v>
      </c>
      <c r="W16" s="136">
        <f t="shared" si="1"/>
        <v>97.7</v>
      </c>
      <c r="X16" s="136">
        <f t="shared" si="1"/>
        <v>104.7</v>
      </c>
      <c r="Y16" s="136">
        <f t="shared" si="1"/>
        <v>30.1</v>
      </c>
      <c r="Z16" s="137" t="str">
        <f t="shared" si="1"/>
        <v/>
      </c>
      <c r="AA16" s="90">
        <f t="shared" si="0"/>
        <v>619.5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2022-02-08T09:17:45Z</dcterms:created>
  <dcterms:modified xsi:type="dcterms:W3CDTF">2022-02-08T09:17:46Z</dcterms:modified>
</cp:coreProperties>
</file>