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<sst xmlns="http://schemas.openxmlformats.org/spreadsheetml/2006/main" count="117" uniqueCount="53">
  <si>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06/02/2022 11:18:59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</si>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</sst>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17.936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22.1</c:v>
                </c:pt>
                <c:pt idx="13">
                  <c:v>1.4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8.4</c:v>
                </c:pt>
                <c:pt idx="19">
                  <c:v>1.7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9">
                  <c:v>1.01</c:v>
                </c:pt>
                <c:pt idx="20">
                  <c:v>0.94</c:v>
                </c:pt>
                <c:pt idx="21">
                  <c:v>2.88</c:v>
                </c:pt>
                <c:pt idx="22">
                  <c:v>6.07</c:v>
                </c:pt>
                <c:pt idx="23">
                  <c:v>9.91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322224"/>
        <c:axId val="338322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33.369</c:v>
                </c:pt>
                <c:pt idx="13">
                  <c:v>23.369</c:v>
                </c:pt>
                <c:pt idx="14">
                  <c:v>23.983999999999998</c:v>
                </c:pt>
                <c:pt idx="15">
                  <c:v>36.898000000000003</c:v>
                </c:pt>
                <c:pt idx="16">
                  <c:v>23.135000000000005</c:v>
                </c:pt>
                <c:pt idx="17">
                  <c:v>28.948999999999998</c:v>
                </c:pt>
                <c:pt idx="18">
                  <c:v>37.982000000000006</c:v>
                </c:pt>
                <c:pt idx="19">
                  <c:v>35.481999999999999</c:v>
                </c:pt>
                <c:pt idx="20">
                  <c:v>33.625999999999998</c:v>
                </c:pt>
                <c:pt idx="21">
                  <c:v>31.255000000000003</c:v>
                </c:pt>
                <c:pt idx="22">
                  <c:v>35.627000000000002</c:v>
                </c:pt>
                <c:pt idx="23">
                  <c:v>121.742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322224"/>
        <c:axId val="338322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179.82</c:v>
                </c:pt>
                <c:pt idx="13">
                  <c:v>179.48</c:v>
                </c:pt>
                <c:pt idx="14">
                  <c:v>182</c:v>
                </c:pt>
                <c:pt idx="15">
                  <c:v>195</c:v>
                </c:pt>
                <c:pt idx="16">
                  <c:v>214</c:v>
                </c:pt>
                <c:pt idx="17">
                  <c:v>250</c:v>
                </c:pt>
                <c:pt idx="18">
                  <c:v>255</c:v>
                </c:pt>
                <c:pt idx="19">
                  <c:v>245.53</c:v>
                </c:pt>
                <c:pt idx="20">
                  <c:v>229.21</c:v>
                </c:pt>
                <c:pt idx="21">
                  <c:v>201.97</c:v>
                </c:pt>
                <c:pt idx="22">
                  <c:v>189.76</c:v>
                </c:pt>
                <c:pt idx="23">
                  <c:v>179.5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366816"/>
        <c:axId val="338323008"/>
      </c:lineChart>
      <c:catAx>
        <c:axId val="33832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322616"/>
        <c:crosses val="autoZero"/>
        <c:auto val="1"/>
        <c:lblAlgn val="ctr"/>
        <c:lblOffset val="100"/>
        <c:noMultiLvlLbl val="0"/>
      </c:catAx>
      <c:valAx>
        <c:axId val="338322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322224"/>
        <c:crosses val="autoZero"/>
        <c:crossBetween val="between"/>
      </c:valAx>
      <c:valAx>
        <c:axId val="33832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366816"/>
        <c:crosses val="max"/>
        <c:crossBetween val="between"/>
      </c:valAx>
      <c:catAx>
        <c:axId val="437366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32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33.365000000000002</v>
      </c>
      <c r="O4" s="18">
        <v>23.364999999999995</v>
      </c>
      <c r="P4" s="18">
        <v>23.990000000000002</v>
      </c>
      <c r="Q4" s="18">
        <v>36.898000000000003</v>
      </c>
      <c r="R4" s="18">
        <v>23.134999999999994</v>
      </c>
      <c r="S4" s="18">
        <v>28.948999999999998</v>
      </c>
      <c r="T4" s="18">
        <v>37.974999999999994</v>
      </c>
      <c r="U4" s="18">
        <v>35.445999999999998</v>
      </c>
      <c r="V4" s="18">
        <v>33.626000000000005</v>
      </c>
      <c r="W4" s="18">
        <v>31.254999999999995</v>
      </c>
      <c r="X4" s="18">
        <v>35.627000000000002</v>
      </c>
      <c r="Y4" s="18">
        <v>121.73399999999999</v>
      </c>
      <c r="Z4" s="19"/>
      <c r="AA4" s="20">
        <f>SUM(B4:Z4)</f>
        <v>465.36500000000001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179.82</v>
      </c>
      <c r="O7" s="28">
        <v>179.48</v>
      </c>
      <c r="P7" s="28">
        <v>182</v>
      </c>
      <c r="Q7" s="28">
        <v>195</v>
      </c>
      <c r="R7" s="28">
        <v>214</v>
      </c>
      <c r="S7" s="28">
        <v>250</v>
      </c>
      <c r="T7" s="28">
        <v>255</v>
      </c>
      <c r="U7" s="28">
        <v>245.53</v>
      </c>
      <c r="V7" s="28">
        <v>229.21</v>
      </c>
      <c r="W7" s="28">
        <v>201.97</v>
      </c>
      <c r="X7" s="28">
        <v>189.76</v>
      </c>
      <c r="Y7" s="28">
        <v>179.5</v>
      </c>
      <c r="Z7" s="29"/>
      <c r="AA7" s="30">
        <f>IF(SUM(B7:Z7)&lt;&gt;0,AVERAGEIF(B7:Z7,"&lt;&gt;"""),"")</f>
        <v>208.43916666666664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17.936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17.936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1.01</v>
      </c>
      <c r="V14" s="57">
        <v>0.94</v>
      </c>
      <c r="W14" s="57">
        <v>2.88</v>
      </c>
      <c r="X14" s="57">
        <v>6.07</v>
      </c>
      <c r="Y14" s="57">
        <v>9.91</v>
      </c>
      <c r="Z14" s="58"/>
      <c r="AA14" s="59">
        <f t="shared" si="0"/>
        <v>20.810000000000002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17.936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1.01</v>
      </c>
      <c r="V16" s="62">
        <f t="shared" si="1"/>
        <v>0.94</v>
      </c>
      <c r="W16" s="62">
        <f t="shared" si="1"/>
        <v>2.88</v>
      </c>
      <c r="X16" s="62">
        <f t="shared" si="1"/>
        <v>6.07</v>
      </c>
      <c r="Y16" s="62">
        <f t="shared" si="1"/>
        <v>9.91</v>
      </c>
      <c r="Z16" s="63" t="str">
        <f t="shared" si="1"/>
        <v/>
      </c>
      <c r="AA16" s="64">
        <f>SUM(AA10:AA15)</f>
        <v>38.746000000000002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4.1769999999999996</v>
      </c>
      <c r="O20" s="77">
        <v>12.164999999999999</v>
      </c>
      <c r="P20" s="77">
        <v>10.077999999999999</v>
      </c>
      <c r="Q20" s="77">
        <v>4.0780000000000003</v>
      </c>
      <c r="R20" s="77">
        <v>6.4879999999999995</v>
      </c>
      <c r="S20" s="77">
        <v>5.7309999999999999</v>
      </c>
      <c r="T20" s="77">
        <v>4.2889999999999997</v>
      </c>
      <c r="U20" s="77">
        <v>4.2779999999999996</v>
      </c>
      <c r="V20" s="77">
        <v>4.2380000000000004</v>
      </c>
      <c r="W20" s="77">
        <v>4.1879999999999997</v>
      </c>
      <c r="X20" s="77">
        <v>4.13</v>
      </c>
      <c r="Y20" s="77">
        <v>4.1420000000000003</v>
      </c>
      <c r="Z20" s="78"/>
      <c r="AA20" s="79">
        <f t="shared" si="2"/>
        <v>67.981999999999999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7.0880000000000001</v>
      </c>
      <c r="O21" s="81">
        <v>9.8000000000000007</v>
      </c>
      <c r="P21" s="81">
        <v>13.912000000000001</v>
      </c>
      <c r="Q21" s="81">
        <v>14.884</v>
      </c>
      <c r="R21" s="81">
        <v>16.646999999999998</v>
      </c>
      <c r="S21" s="81">
        <v>23.218</v>
      </c>
      <c r="T21" s="81">
        <v>25.286000000000001</v>
      </c>
      <c r="U21" s="81">
        <v>28.457999999999998</v>
      </c>
      <c r="V21" s="81">
        <v>28.448000000000004</v>
      </c>
      <c r="W21" s="81">
        <v>24.186999999999998</v>
      </c>
      <c r="X21" s="81">
        <v>25.427</v>
      </c>
      <c r="Y21" s="81">
        <v>107.682</v>
      </c>
      <c r="Z21" s="78"/>
      <c r="AA21" s="79">
        <f t="shared" si="2"/>
        <v>325.03699999999998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11.265000000000001</v>
      </c>
      <c r="O25" s="88">
        <f t="shared" si="3"/>
        <v>21.965</v>
      </c>
      <c r="P25" s="88">
        <f t="shared" si="3"/>
        <v>23.990000000000002</v>
      </c>
      <c r="Q25" s="88">
        <f t="shared" si="3"/>
        <v>18.962</v>
      </c>
      <c r="R25" s="88">
        <f t="shared" si="3"/>
        <v>23.134999999999998</v>
      </c>
      <c r="S25" s="88">
        <f t="shared" si="3"/>
        <v>28.948999999999998</v>
      </c>
      <c r="T25" s="88">
        <f t="shared" si="3"/>
        <v>29.575000000000003</v>
      </c>
      <c r="U25" s="88">
        <f t="shared" si="3"/>
        <v>32.735999999999997</v>
      </c>
      <c r="V25" s="88">
        <f t="shared" si="3"/>
        <v>32.686000000000007</v>
      </c>
      <c r="W25" s="88">
        <f t="shared" si="3"/>
        <v>28.374999999999996</v>
      </c>
      <c r="X25" s="88">
        <f t="shared" si="3"/>
        <v>29.556999999999999</v>
      </c>
      <c r="Y25" s="88">
        <f t="shared" si="3"/>
        <v>111.824</v>
      </c>
      <c r="Z25" s="89" t="str">
        <f t="shared" si="3"/>
        <v/>
      </c>
      <c r="AA25" s="90">
        <f>SUM(AA19:AA24)</f>
        <v>393.01900000000001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11.265000000000001</v>
      </c>
      <c r="O29" s="77">
        <v>21.965</v>
      </c>
      <c r="P29" s="77">
        <v>23.99</v>
      </c>
      <c r="Q29" s="77">
        <v>36.898000000000003</v>
      </c>
      <c r="R29" s="77">
        <v>23.135000000000002</v>
      </c>
      <c r="S29" s="77">
        <v>28.949000000000002</v>
      </c>
      <c r="T29" s="77">
        <v>29.574999999999999</v>
      </c>
      <c r="U29" s="77">
        <v>33.746000000000002</v>
      </c>
      <c r="V29" s="77">
        <v>33.625999999999998</v>
      </c>
      <c r="W29" s="77">
        <v>31.254999999999999</v>
      </c>
      <c r="X29" s="77">
        <v>35.627000000000002</v>
      </c>
      <c r="Y29" s="77">
        <v>121.73399999999999</v>
      </c>
      <c r="Z29" s="78"/>
      <c r="AA29" s="79">
        <f>SUM(B29:Z29)</f>
        <v>431.76499999999999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11.265000000000001</v>
      </c>
      <c r="O31" s="62">
        <f t="shared" si="4"/>
        <v>21.965</v>
      </c>
      <c r="P31" s="62">
        <f t="shared" si="4"/>
        <v>23.99</v>
      </c>
      <c r="Q31" s="62">
        <f t="shared" si="4"/>
        <v>36.898000000000003</v>
      </c>
      <c r="R31" s="62">
        <f t="shared" si="4"/>
        <v>23.135000000000002</v>
      </c>
      <c r="S31" s="62">
        <f t="shared" si="4"/>
        <v>28.949000000000002</v>
      </c>
      <c r="T31" s="62">
        <f t="shared" si="4"/>
        <v>29.574999999999999</v>
      </c>
      <c r="U31" s="62">
        <f t="shared" si="4"/>
        <v>33.746000000000002</v>
      </c>
      <c r="V31" s="62">
        <f t="shared" si="4"/>
        <v>33.625999999999998</v>
      </c>
      <c r="W31" s="62">
        <f t="shared" si="4"/>
        <v>31.254999999999999</v>
      </c>
      <c r="X31" s="62">
        <f t="shared" si="4"/>
        <v>35.627000000000002</v>
      </c>
      <c r="Y31" s="62">
        <f t="shared" si="4"/>
        <v>121.73399999999999</v>
      </c>
      <c r="Z31" s="63" t="str">
        <f t="shared" si="4"/>
        <v/>
      </c>
      <c r="AA31" s="64">
        <f>SUM(AA28:AA30)</f>
        <v>431.76499999999999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22.1</v>
      </c>
      <c r="O38" s="99">
        <v>1.4</v>
      </c>
      <c r="P38" s="99"/>
      <c r="Q38" s="99"/>
      <c r="R38" s="99"/>
      <c r="S38" s="99"/>
      <c r="T38" s="99">
        <v>8.4</v>
      </c>
      <c r="U38" s="99">
        <v>1.7</v>
      </c>
      <c r="V38" s="99"/>
      <c r="W38" s="99"/>
      <c r="X38" s="99"/>
      <c r="Y38" s="99"/>
      <c r="Z38" s="100"/>
      <c r="AA38" s="79">
        <f t="shared" si="5"/>
        <v>33.6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22.1</v>
      </c>
      <c r="O39" s="88">
        <f t="shared" si="6"/>
        <v>1.4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8.4</v>
      </c>
      <c r="U39" s="88">
        <f t="shared" si="6"/>
        <v>1.7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22.1</v>
      </c>
      <c r="O46" s="99">
        <v>1.4</v>
      </c>
      <c r="P46" s="99"/>
      <c r="Q46" s="99"/>
      <c r="R46" s="99"/>
      <c r="S46" s="99"/>
      <c r="T46" s="99">
        <v>8.4</v>
      </c>
      <c r="U46" s="99">
        <v>1.7</v>
      </c>
      <c r="V46" s="99"/>
      <c r="W46" s="99"/>
      <c r="X46" s="99"/>
      <c r="Y46" s="99"/>
      <c r="Z46" s="100"/>
      <c r="AA46" s="79">
        <f t="shared" si="7"/>
        <v>33.6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22.1</v>
      </c>
      <c r="O48" s="88">
        <f t="shared" si="8"/>
        <v>1.4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8.4</v>
      </c>
      <c r="U48" s="88">
        <f t="shared" si="8"/>
        <v>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33.365000000000002</v>
      </c>
      <c r="O51" s="88">
        <f t="shared" si="10"/>
        <v>23.364999999999998</v>
      </c>
      <c r="P51" s="88">
        <f t="shared" si="10"/>
        <v>23.990000000000002</v>
      </c>
      <c r="Q51" s="88">
        <f t="shared" si="10"/>
        <v>36.897999999999996</v>
      </c>
      <c r="R51" s="88">
        <f t="shared" si="10"/>
        <v>23.134999999999998</v>
      </c>
      <c r="S51" s="88">
        <f t="shared" si="10"/>
        <v>28.948999999999998</v>
      </c>
      <c r="T51" s="88">
        <f t="shared" si="10"/>
        <v>37.975000000000001</v>
      </c>
      <c r="U51" s="88">
        <f t="shared" si="10"/>
        <v>35.445999999999998</v>
      </c>
      <c r="V51" s="88">
        <f t="shared" si="10"/>
        <v>33.626000000000005</v>
      </c>
      <c r="W51" s="88">
        <f t="shared" si="10"/>
        <v>31.254999999999995</v>
      </c>
      <c r="X51" s="88">
        <f t="shared" si="10"/>
        <v>35.626999999999995</v>
      </c>
      <c r="Y51" s="88">
        <f t="shared" si="10"/>
        <v>121.73399999999999</v>
      </c>
      <c r="Z51" s="89" t="str">
        <f t="shared" si="10"/>
        <v/>
      </c>
      <c r="AA51" s="105">
        <f>SUM(B51:Z51)</f>
        <v>465.36500000000001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33.369</v>
      </c>
      <c r="O4" s="18">
        <v>23.369</v>
      </c>
      <c r="P4" s="18">
        <v>23.983999999999998</v>
      </c>
      <c r="Q4" s="18">
        <v>36.898000000000003</v>
      </c>
      <c r="R4" s="18">
        <v>23.135000000000005</v>
      </c>
      <c r="S4" s="18">
        <v>28.948999999999998</v>
      </c>
      <c r="T4" s="18">
        <v>37.982000000000006</v>
      </c>
      <c r="U4" s="18">
        <v>35.481999999999999</v>
      </c>
      <c r="V4" s="18">
        <v>33.625999999999998</v>
      </c>
      <c r="W4" s="18">
        <v>31.255000000000003</v>
      </c>
      <c r="X4" s="18">
        <v>35.627000000000002</v>
      </c>
      <c r="Y4" s="18">
        <v>121.742</v>
      </c>
      <c r="Z4" s="19"/>
      <c r="AA4" s="20">
        <f>SUM(B4:Z4)</f>
        <v>465.41800000000001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179.82</v>
      </c>
      <c r="O7" s="28">
        <v>179.48</v>
      </c>
      <c r="P7" s="28">
        <v>182</v>
      </c>
      <c r="Q7" s="28">
        <v>195</v>
      </c>
      <c r="R7" s="28">
        <v>214</v>
      </c>
      <c r="S7" s="28">
        <v>250</v>
      </c>
      <c r="T7" s="28">
        <v>255</v>
      </c>
      <c r="U7" s="28">
        <v>245.53</v>
      </c>
      <c r="V7" s="28">
        <v>229.21</v>
      </c>
      <c r="W7" s="28">
        <v>201.97</v>
      </c>
      <c r="X7" s="28">
        <v>189.76</v>
      </c>
      <c r="Y7" s="28">
        <v>179.5</v>
      </c>
      <c r="Z7" s="29"/>
      <c r="AA7" s="30">
        <f>IF(SUM(B7:Z7)&lt;&gt;0,AVERAGEIF(B7:Z7,"&lt;&gt;"""),"")</f>
        <v>208.43916666666664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27.708000000000002</v>
      </c>
      <c r="O14" s="57">
        <v>20.553999999999998</v>
      </c>
      <c r="P14" s="57">
        <v>15.339000000000002</v>
      </c>
      <c r="Q14" s="57">
        <v>36.033000000000001</v>
      </c>
      <c r="R14" s="57">
        <v>22.893000000000001</v>
      </c>
      <c r="S14" s="57">
        <v>28.886999999999997</v>
      </c>
      <c r="T14" s="57">
        <v>37.942000000000007</v>
      </c>
      <c r="U14" s="57">
        <v>35.445000000000007</v>
      </c>
      <c r="V14" s="57">
        <v>33.586999999999996</v>
      </c>
      <c r="W14" s="57">
        <v>31.203000000000003</v>
      </c>
      <c r="X14" s="57">
        <v>35.591000000000001</v>
      </c>
      <c r="Y14" s="57">
        <v>47.352000000000004</v>
      </c>
      <c r="Z14" s="58"/>
      <c r="AA14" s="59">
        <f t="shared" si="0"/>
        <v>372.53399999999999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27.708000000000002</v>
      </c>
      <c r="O16" s="62">
        <f t="shared" si="1"/>
        <v>20.553999999999998</v>
      </c>
      <c r="P16" s="62">
        <f t="shared" si="1"/>
        <v>15.339000000000002</v>
      </c>
      <c r="Q16" s="62">
        <f t="shared" si="1"/>
        <v>36.033000000000001</v>
      </c>
      <c r="R16" s="62">
        <f t="shared" si="1"/>
        <v>22.893000000000001</v>
      </c>
      <c r="S16" s="62">
        <f t="shared" si="1"/>
        <v>28.886999999999997</v>
      </c>
      <c r="T16" s="62">
        <f t="shared" si="1"/>
        <v>37.942000000000007</v>
      </c>
      <c r="U16" s="62">
        <f t="shared" si="1"/>
        <v>35.445000000000007</v>
      </c>
      <c r="V16" s="62">
        <f t="shared" si="1"/>
        <v>33.586999999999996</v>
      </c>
      <c r="W16" s="62">
        <f t="shared" si="1"/>
        <v>31.203000000000003</v>
      </c>
      <c r="X16" s="62">
        <f t="shared" si="1"/>
        <v>35.591000000000001</v>
      </c>
      <c r="Y16" s="62">
        <f t="shared" si="1"/>
        <v>47.352000000000004</v>
      </c>
      <c r="Z16" s="63" t="str">
        <f t="shared" si="1"/>
        <v/>
      </c>
      <c r="AA16" s="64">
        <f>SUM(AA10:AA15)</f>
        <v>372.53399999999999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0.10100000000000001</v>
      </c>
      <c r="O20" s="77">
        <v>0.11</v>
      </c>
      <c r="P20" s="77">
        <v>0.11600000000000001</v>
      </c>
      <c r="Q20" s="77">
        <v>9.8000000000000004E-2</v>
      </c>
      <c r="R20" s="77">
        <v>0.114</v>
      </c>
      <c r="S20" s="77">
        <v>6.2E-2</v>
      </c>
      <c r="T20" s="77">
        <v>0.04</v>
      </c>
      <c r="U20" s="77">
        <v>3.6999999999999998E-2</v>
      </c>
      <c r="V20" s="77">
        <v>3.9E-2</v>
      </c>
      <c r="W20" s="77">
        <v>5.1999999999999998E-2</v>
      </c>
      <c r="X20" s="77">
        <v>3.5999999999999997E-2</v>
      </c>
      <c r="Y20" s="77">
        <v>3.1E-2</v>
      </c>
      <c r="Z20" s="78"/>
      <c r="AA20" s="79">
        <f t="shared" si="2"/>
        <v>0.83600000000000019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5.5600000000000005</v>
      </c>
      <c r="O21" s="81">
        <v>2.7049999999999996</v>
      </c>
      <c r="P21" s="81">
        <v>1.2290000000000001</v>
      </c>
      <c r="Q21" s="81">
        <v>0.76700000000000002</v>
      </c>
      <c r="R21" s="81">
        <v>0.128</v>
      </c>
      <c r="S21" s="81"/>
      <c r="T21" s="81"/>
      <c r="U21" s="81"/>
      <c r="V21" s="81"/>
      <c r="W21" s="81"/>
      <c r="X21" s="81"/>
      <c r="Y21" s="81">
        <v>2.859</v>
      </c>
      <c r="Z21" s="78"/>
      <c r="AA21" s="79">
        <f t="shared" si="2"/>
        <v>13.247999999999999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5.6610000000000005</v>
      </c>
      <c r="O25" s="88">
        <f t="shared" si="3"/>
        <v>2.8149999999999995</v>
      </c>
      <c r="P25" s="88">
        <f t="shared" si="3"/>
        <v>1.3450000000000002</v>
      </c>
      <c r="Q25" s="88">
        <f t="shared" si="3"/>
        <v>0.86499999999999999</v>
      </c>
      <c r="R25" s="88">
        <f t="shared" si="3"/>
        <v>0.24199999999999999</v>
      </c>
      <c r="S25" s="88">
        <f t="shared" si="3"/>
        <v>6.2E-2</v>
      </c>
      <c r="T25" s="88">
        <f t="shared" si="3"/>
        <v>0.04</v>
      </c>
      <c r="U25" s="88">
        <f t="shared" si="3"/>
        <v>3.6999999999999998E-2</v>
      </c>
      <c r="V25" s="88">
        <f t="shared" si="3"/>
        <v>3.9E-2</v>
      </c>
      <c r="W25" s="88">
        <f t="shared" si="3"/>
        <v>5.1999999999999998E-2</v>
      </c>
      <c r="X25" s="88">
        <f t="shared" si="3"/>
        <v>3.5999999999999997E-2</v>
      </c>
      <c r="Y25" s="88">
        <f t="shared" si="3"/>
        <v>2.89</v>
      </c>
      <c r="Z25" s="89">
        <f t="shared" si="3"/>
        <v>0</v>
      </c>
      <c r="AA25" s="90">
        <f t="shared" si="3"/>
        <v>14.084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33.369</v>
      </c>
      <c r="O29" s="77">
        <v>23.369</v>
      </c>
      <c r="P29" s="77">
        <v>16.684000000000001</v>
      </c>
      <c r="Q29" s="77">
        <v>36.898000000000003</v>
      </c>
      <c r="R29" s="77">
        <v>23.135000000000002</v>
      </c>
      <c r="S29" s="77">
        <v>28.949000000000002</v>
      </c>
      <c r="T29" s="77">
        <v>37.981999999999999</v>
      </c>
      <c r="U29" s="77">
        <v>35.481999999999999</v>
      </c>
      <c r="V29" s="77">
        <v>33.625999999999998</v>
      </c>
      <c r="W29" s="77">
        <v>31.254999999999999</v>
      </c>
      <c r="X29" s="77">
        <v>35.627000000000002</v>
      </c>
      <c r="Y29" s="77">
        <v>50.241999999999997</v>
      </c>
      <c r="Z29" s="78"/>
      <c r="AA29" s="79">
        <f>SUM(B29:Z29)</f>
        <v>386.61799999999999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33.369</v>
      </c>
      <c r="O31" s="62">
        <f t="shared" si="4"/>
        <v>23.369</v>
      </c>
      <c r="P31" s="62">
        <f t="shared" si="4"/>
        <v>16.684000000000001</v>
      </c>
      <c r="Q31" s="62">
        <f t="shared" si="4"/>
        <v>36.898000000000003</v>
      </c>
      <c r="R31" s="62">
        <f t="shared" si="4"/>
        <v>23.135000000000002</v>
      </c>
      <c r="S31" s="62">
        <f t="shared" si="4"/>
        <v>28.949000000000002</v>
      </c>
      <c r="T31" s="62">
        <f t="shared" si="4"/>
        <v>37.981999999999999</v>
      </c>
      <c r="U31" s="62">
        <f t="shared" si="4"/>
        <v>35.481999999999999</v>
      </c>
      <c r="V31" s="62">
        <f t="shared" si="4"/>
        <v>33.625999999999998</v>
      </c>
      <c r="W31" s="62">
        <f t="shared" si="4"/>
        <v>31.254999999999999</v>
      </c>
      <c r="X31" s="62">
        <f t="shared" si="4"/>
        <v>35.627000000000002</v>
      </c>
      <c r="Y31" s="62">
        <f t="shared" si="4"/>
        <v>50.241999999999997</v>
      </c>
      <c r="Z31" s="63">
        <f t="shared" si="4"/>
        <v>0</v>
      </c>
      <c r="AA31" s="64">
        <f t="shared" si="4"/>
        <v>386.61799999999999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7.3</v>
      </c>
      <c r="Q38" s="99"/>
      <c r="R38" s="99"/>
      <c r="S38" s="99"/>
      <c r="T38" s="99"/>
      <c r="U38" s="99"/>
      <c r="V38" s="99"/>
      <c r="W38" s="99"/>
      <c r="X38" s="99"/>
      <c r="Y38" s="99">
        <v>71.5</v>
      </c>
      <c r="Z38" s="100"/>
      <c r="AA38" s="79">
        <f t="shared" si="5"/>
        <v>78.8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71.5</v>
      </c>
      <c r="Z39" s="89">
        <f t="shared" si="6"/>
        <v>0</v>
      </c>
      <c r="AA39" s="90">
        <f t="shared" si="5"/>
        <v>78.8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7.3</v>
      </c>
      <c r="Q46" s="99"/>
      <c r="R46" s="99"/>
      <c r="S46" s="99"/>
      <c r="T46" s="99"/>
      <c r="U46" s="99"/>
      <c r="V46" s="99"/>
      <c r="W46" s="99"/>
      <c r="X46" s="99"/>
      <c r="Y46" s="99">
        <v>71.5</v>
      </c>
      <c r="Z46" s="100"/>
      <c r="AA46" s="79">
        <f t="shared" si="7"/>
        <v>78.8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71.5</v>
      </c>
      <c r="Z48" s="89">
        <f t="shared" si="8"/>
        <v>0</v>
      </c>
      <c r="AA48" s="90">
        <f t="shared" si="7"/>
        <v>78.8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33.369</v>
      </c>
      <c r="O51" s="88">
        <f t="shared" si="10"/>
        <v>23.369</v>
      </c>
      <c r="P51" s="88">
        <f t="shared" si="10"/>
        <v>23.984000000000002</v>
      </c>
      <c r="Q51" s="88">
        <f t="shared" si="10"/>
        <v>36.898000000000003</v>
      </c>
      <c r="R51" s="88">
        <f t="shared" si="10"/>
        <v>23.135000000000002</v>
      </c>
      <c r="S51" s="88">
        <f t="shared" si="10"/>
        <v>28.948999999999998</v>
      </c>
      <c r="T51" s="88">
        <f t="shared" si="10"/>
        <v>37.982000000000006</v>
      </c>
      <c r="U51" s="88">
        <f t="shared" si="10"/>
        <v>35.482000000000006</v>
      </c>
      <c r="V51" s="88">
        <f t="shared" si="10"/>
        <v>33.625999999999998</v>
      </c>
      <c r="W51" s="88">
        <f t="shared" si="10"/>
        <v>31.255000000000003</v>
      </c>
      <c r="X51" s="88">
        <f t="shared" si="10"/>
        <v>35.627000000000002</v>
      </c>
      <c r="Y51" s="88">
        <f t="shared" si="10"/>
        <v>121.742</v>
      </c>
      <c r="Z51" s="89">
        <f t="shared" si="10"/>
        <v>0</v>
      </c>
      <c r="AA51" s="105">
        <f>SUM(B51:Z51)</f>
        <v>465.41800000000001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-22.1</v>
      </c>
      <c r="O4" s="18">
        <v>-1.4</v>
      </c>
      <c r="P4" s="18">
        <v>7.3</v>
      </c>
      <c r="Q4" s="18"/>
      <c r="R4" s="18"/>
      <c r="S4" s="18"/>
      <c r="T4" s="18">
        <v>-8.4</v>
      </c>
      <c r="U4" s="18">
        <v>-1.7</v>
      </c>
      <c r="V4" s="18"/>
      <c r="W4" s="18"/>
      <c r="X4" s="18"/>
      <c r="Y4" s="18">
        <v>71.5</v>
      </c>
      <c r="Z4" s="19"/>
      <c r="AA4" s="112">
        <f>SUM(B4:Z4)</f>
        <v>45.2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179.82</v>
      </c>
      <c r="O7" s="118">
        <v>179.48</v>
      </c>
      <c r="P7" s="118">
        <v>182</v>
      </c>
      <c r="Q7" s="118">
        <v>195</v>
      </c>
      <c r="R7" s="118">
        <v>214</v>
      </c>
      <c r="S7" s="118">
        <v>250</v>
      </c>
      <c r="T7" s="118">
        <v>255</v>
      </c>
      <c r="U7" s="118">
        <v>245.53</v>
      </c>
      <c r="V7" s="118">
        <v>229.21</v>
      </c>
      <c r="W7" s="118">
        <v>201.97</v>
      </c>
      <c r="X7" s="118">
        <v>189.76</v>
      </c>
      <c r="Y7" s="118">
        <v>179.5</v>
      </c>
      <c r="Z7" s="119"/>
      <c r="AA7" s="120">
        <f>IF(SUM(B7:Z7)&lt;&gt;0,AVERAGEIF(B7:Z7,"&lt;&gt;"""),"")</f>
        <v>208.43916666666664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22.1</v>
      </c>
      <c r="O15" s="134">
        <v>1.4</v>
      </c>
      <c r="P15" s="134"/>
      <c r="Q15" s="134"/>
      <c r="R15" s="134"/>
      <c r="S15" s="134"/>
      <c r="T15" s="134">
        <v>8.4</v>
      </c>
      <c r="U15" s="134">
        <v>1.7</v>
      </c>
      <c r="V15" s="134"/>
      <c r="W15" s="134"/>
      <c r="X15" s="134"/>
      <c r="Y15" s="134"/>
      <c r="Z15" s="132"/>
      <c r="AA15" s="133">
        <f t="shared" si="0"/>
        <v>33.6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22.1</v>
      </c>
      <c r="O16" s="136">
        <f t="shared" si="1"/>
        <v>1.4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8.4</v>
      </c>
      <c r="U16" s="136">
        <f t="shared" si="1"/>
        <v>1.7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33.6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7.3</v>
      </c>
      <c r="Q23" s="134"/>
      <c r="R23" s="134"/>
      <c r="S23" s="134"/>
      <c r="T23" s="134"/>
      <c r="U23" s="134"/>
      <c r="V23" s="134"/>
      <c r="W23" s="134"/>
      <c r="X23" s="134"/>
      <c r="Y23" s="134">
        <v>71.5</v>
      </c>
      <c r="Z23" s="132"/>
      <c r="AA23" s="133">
        <f t="shared" si="2"/>
        <v>78.8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7.3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71.5</v>
      </c>
      <c r="Z24" s="137" t="str">
        <f t="shared" si="3"/>
        <v/>
      </c>
      <c r="AA24" s="90">
        <f t="shared" si="2"/>
        <v>78.8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2022-02-06T09:18:59Z</dcterms:created>
  <dcterms:modified xsi:type="dcterms:W3CDTF">2022-02-06T09:19:00Z</dcterms:modified>
</cp:coreProperties>
</file>