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<sst xmlns="http://schemas.openxmlformats.org/spreadsheetml/2006/main" count="117" uniqueCount="53">
  <si>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05/02/2022 11:18:36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</si>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</sst>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23.1</c:v>
                </c:pt>
                <c:pt idx="15">
                  <c:v>10.519</c:v>
                </c:pt>
                <c:pt idx="16">
                  <c:v>13.459</c:v>
                </c:pt>
                <c:pt idx="17">
                  <c:v>9.5640000000000001</c:v>
                </c:pt>
                <c:pt idx="18">
                  <c:v>19.308999999999997</c:v>
                </c:pt>
                <c:pt idx="20">
                  <c:v>56.576999999999998</c:v>
                </c:pt>
                <c:pt idx="21">
                  <c:v>48.353999999999999</c:v>
                </c:pt>
                <c:pt idx="22">
                  <c:v>47.569000000000003</c:v>
                </c:pt>
                <c:pt idx="23">
                  <c:v>17.782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7.9</c:v>
                </c:pt>
                <c:pt idx="13">
                  <c:v>14.6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3.9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8">
                  <c:v>16.29</c:v>
                </c:pt>
                <c:pt idx="19">
                  <c:v>27.209</c:v>
                </c:pt>
                <c:pt idx="20">
                  <c:v>24.690999999999999</c:v>
                </c:pt>
                <c:pt idx="21">
                  <c:v>2.5</c:v>
                </c:pt>
                <c:pt idx="22">
                  <c:v>11.940999999999999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5592600"/>
        <c:axId val="1755929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30.055999999999997</c:v>
                </c:pt>
                <c:pt idx="13">
                  <c:v>34.85</c:v>
                </c:pt>
                <c:pt idx="14">
                  <c:v>33.046999999999997</c:v>
                </c:pt>
                <c:pt idx="15">
                  <c:v>30.087000000000003</c:v>
                </c:pt>
                <c:pt idx="16">
                  <c:v>28.451000000000001</c:v>
                </c:pt>
                <c:pt idx="17">
                  <c:v>25.726999999999997</c:v>
                </c:pt>
                <c:pt idx="18">
                  <c:v>49.367999999999995</c:v>
                </c:pt>
                <c:pt idx="19">
                  <c:v>44.249000000000002</c:v>
                </c:pt>
                <c:pt idx="20">
                  <c:v>96.489000000000004</c:v>
                </c:pt>
                <c:pt idx="21">
                  <c:v>61.38000000000001</c:v>
                </c:pt>
                <c:pt idx="22">
                  <c:v>70.031000000000006</c:v>
                </c:pt>
                <c:pt idx="23">
                  <c:v>29.027000000000001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592600"/>
        <c:axId val="1755929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194.86</c:v>
                </c:pt>
                <c:pt idx="13">
                  <c:v>183.03</c:v>
                </c:pt>
                <c:pt idx="14">
                  <c:v>197.97</c:v>
                </c:pt>
                <c:pt idx="15">
                  <c:v>222.32</c:v>
                </c:pt>
                <c:pt idx="16">
                  <c:v>254.98</c:v>
                </c:pt>
                <c:pt idx="17">
                  <c:v>260.8</c:v>
                </c:pt>
                <c:pt idx="18">
                  <c:v>294.8</c:v>
                </c:pt>
                <c:pt idx="19">
                  <c:v>297.74</c:v>
                </c:pt>
                <c:pt idx="20">
                  <c:v>280</c:v>
                </c:pt>
                <c:pt idx="21">
                  <c:v>239.5</c:v>
                </c:pt>
                <c:pt idx="22">
                  <c:v>244</c:v>
                </c:pt>
                <c:pt idx="23">
                  <c:v>214.75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593776"/>
        <c:axId val="175593384"/>
      </c:lineChart>
      <c:catAx>
        <c:axId val="175592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592992"/>
        <c:crosses val="autoZero"/>
        <c:auto val="1"/>
        <c:lblAlgn val="ctr"/>
        <c:lblOffset val="100"/>
        <c:noMultiLvlLbl val="0"/>
      </c:catAx>
      <c:valAx>
        <c:axId val="175592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592600"/>
        <c:crosses val="autoZero"/>
        <c:crossBetween val="between"/>
      </c:valAx>
      <c:valAx>
        <c:axId val="1755933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5593776"/>
        <c:crosses val="max"/>
        <c:crossBetween val="between"/>
      </c:valAx>
      <c:catAx>
        <c:axId val="1755937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55933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30.043999999999997</v>
      </c>
      <c r="O4" s="18">
        <v>34.814999999999998</v>
      </c>
      <c r="P4" s="18">
        <v>33.046999999999997</v>
      </c>
      <c r="Q4" s="18">
        <v>30.087000000000003</v>
      </c>
      <c r="R4" s="18">
        <v>28.451000000000001</v>
      </c>
      <c r="S4" s="18">
        <v>25.727</v>
      </c>
      <c r="T4" s="18">
        <v>49.396999999999998</v>
      </c>
      <c r="U4" s="18">
        <v>44.277999999999999</v>
      </c>
      <c r="V4" s="18">
        <v>96.52300000000001</v>
      </c>
      <c r="W4" s="18">
        <v>61.358999999999995</v>
      </c>
      <c r="X4" s="18">
        <v>69.98599999999999</v>
      </c>
      <c r="Y4" s="18">
        <v>29.026999999999997</v>
      </c>
      <c r="Z4" s="19"/>
      <c r="AA4" s="20">
        <f>SUM(B4:Z4)</f>
        <v>532.74099999999999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194.86</v>
      </c>
      <c r="O7" s="28">
        <v>183.03</v>
      </c>
      <c r="P7" s="28">
        <v>197.97</v>
      </c>
      <c r="Q7" s="28">
        <v>222.32</v>
      </c>
      <c r="R7" s="28">
        <v>254.98</v>
      </c>
      <c r="S7" s="28">
        <v>260.8</v>
      </c>
      <c r="T7" s="28">
        <v>294.8</v>
      </c>
      <c r="U7" s="28">
        <v>297.74</v>
      </c>
      <c r="V7" s="28">
        <v>280</v>
      </c>
      <c r="W7" s="28">
        <v>239.5</v>
      </c>
      <c r="X7" s="28">
        <v>244</v>
      </c>
      <c r="Y7" s="28">
        <v>214.75</v>
      </c>
      <c r="Z7" s="29"/>
      <c r="AA7" s="30">
        <f>IF(SUM(B7:Z7)&lt;&gt;0,AVERAGEIF(B7:Z7,"&lt;&gt;"""),"")</f>
        <v>240.39583333333334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23.1</v>
      </c>
      <c r="Q12" s="52">
        <v>10.519</v>
      </c>
      <c r="R12" s="52">
        <v>13.459</v>
      </c>
      <c r="S12" s="52">
        <v>9.5640000000000001</v>
      </c>
      <c r="T12" s="52">
        <v>19.308999999999997</v>
      </c>
      <c r="U12" s="52"/>
      <c r="V12" s="52">
        <v>56.576999999999998</v>
      </c>
      <c r="W12" s="52">
        <v>48.353999999999999</v>
      </c>
      <c r="X12" s="52">
        <v>47.569000000000003</v>
      </c>
      <c r="Y12" s="52">
        <v>17.782</v>
      </c>
      <c r="Z12" s="53"/>
      <c r="AA12" s="54">
        <f t="shared" si="0"/>
        <v>246.23300000000003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16.29</v>
      </c>
      <c r="U14" s="57">
        <v>27.209</v>
      </c>
      <c r="V14" s="57">
        <v>24.690999999999999</v>
      </c>
      <c r="W14" s="57">
        <v>2.5</v>
      </c>
      <c r="X14" s="57">
        <v>11.940999999999999</v>
      </c>
      <c r="Y14" s="57"/>
      <c r="Z14" s="58"/>
      <c r="AA14" s="59">
        <f t="shared" si="0"/>
        <v>82.631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23.1</v>
      </c>
      <c r="Q16" s="62">
        <f t="shared" si="1"/>
        <v>10.519</v>
      </c>
      <c r="R16" s="62">
        <f t="shared" si="1"/>
        <v>13.459</v>
      </c>
      <c r="S16" s="62">
        <f t="shared" si="1"/>
        <v>9.5640000000000001</v>
      </c>
      <c r="T16" s="62">
        <f t="shared" si="1"/>
        <v>35.598999999999997</v>
      </c>
      <c r="U16" s="62">
        <f t="shared" si="1"/>
        <v>27.209</v>
      </c>
      <c r="V16" s="62">
        <f t="shared" si="1"/>
        <v>81.268000000000001</v>
      </c>
      <c r="W16" s="62">
        <f t="shared" si="1"/>
        <v>50.853999999999999</v>
      </c>
      <c r="X16" s="62">
        <f t="shared" si="1"/>
        <v>59.510000000000005</v>
      </c>
      <c r="Y16" s="62">
        <f t="shared" si="1"/>
        <v>17.782</v>
      </c>
      <c r="Z16" s="63" t="str">
        <f t="shared" si="1"/>
        <v/>
      </c>
      <c r="AA16" s="64">
        <f>SUM(AA10:AA15)</f>
        <v>328.86400000000003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11.146000000000001</v>
      </c>
      <c r="O20" s="77">
        <v>10.815000000000001</v>
      </c>
      <c r="P20" s="77">
        <v>6.4749999999999996</v>
      </c>
      <c r="Q20" s="77">
        <v>9.2379999999999995</v>
      </c>
      <c r="R20" s="77">
        <v>9.1120000000000001</v>
      </c>
      <c r="S20" s="77">
        <v>6.0419999999999998</v>
      </c>
      <c r="T20" s="77">
        <v>7.9009999999999998</v>
      </c>
      <c r="U20" s="77">
        <v>7.5389999999999997</v>
      </c>
      <c r="V20" s="77">
        <v>7.1760000000000002</v>
      </c>
      <c r="W20" s="77">
        <v>4.875</v>
      </c>
      <c r="X20" s="77">
        <v>4.6820000000000004</v>
      </c>
      <c r="Y20" s="77">
        <v>4.516</v>
      </c>
      <c r="Z20" s="78"/>
      <c r="AA20" s="79">
        <f t="shared" si="2"/>
        <v>89.51700000000001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10.997999999999999</v>
      </c>
      <c r="O21" s="81">
        <v>9.4</v>
      </c>
      <c r="P21" s="81">
        <v>3.472</v>
      </c>
      <c r="Q21" s="81">
        <v>10.33</v>
      </c>
      <c r="R21" s="81">
        <v>5.88</v>
      </c>
      <c r="S21" s="81">
        <v>6.2210000000000001</v>
      </c>
      <c r="T21" s="81">
        <v>5.8970000000000002</v>
      </c>
      <c r="U21" s="81">
        <v>9.5299999999999994</v>
      </c>
      <c r="V21" s="81">
        <v>8.0790000000000006</v>
      </c>
      <c r="W21" s="81">
        <v>5.63</v>
      </c>
      <c r="X21" s="81">
        <v>5.7940000000000005</v>
      </c>
      <c r="Y21" s="81">
        <v>6.7290000000000001</v>
      </c>
      <c r="Z21" s="78"/>
      <c r="AA21" s="79">
        <f t="shared" si="2"/>
        <v>87.96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22.143999999999998</v>
      </c>
      <c r="O25" s="88">
        <f t="shared" si="3"/>
        <v>20.215000000000003</v>
      </c>
      <c r="P25" s="88">
        <f t="shared" si="3"/>
        <v>9.9469999999999992</v>
      </c>
      <c r="Q25" s="88">
        <f t="shared" si="3"/>
        <v>19.567999999999998</v>
      </c>
      <c r="R25" s="88">
        <f t="shared" si="3"/>
        <v>14.992000000000001</v>
      </c>
      <c r="S25" s="88">
        <f t="shared" si="3"/>
        <v>12.263</v>
      </c>
      <c r="T25" s="88">
        <f t="shared" si="3"/>
        <v>13.798</v>
      </c>
      <c r="U25" s="88">
        <f t="shared" si="3"/>
        <v>17.068999999999999</v>
      </c>
      <c r="V25" s="88">
        <f t="shared" si="3"/>
        <v>15.255000000000001</v>
      </c>
      <c r="W25" s="88">
        <f t="shared" si="3"/>
        <v>10.504999999999999</v>
      </c>
      <c r="X25" s="88">
        <f t="shared" si="3"/>
        <v>10.476000000000001</v>
      </c>
      <c r="Y25" s="88">
        <f t="shared" si="3"/>
        <v>11.245000000000001</v>
      </c>
      <c r="Z25" s="89" t="str">
        <f t="shared" si="3"/>
        <v/>
      </c>
      <c r="AA25" s="90">
        <f>SUM(AA19:AA24)</f>
        <v>177.477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22.143999999999998</v>
      </c>
      <c r="O29" s="77">
        <v>20.215</v>
      </c>
      <c r="P29" s="77">
        <v>33.046999999999997</v>
      </c>
      <c r="Q29" s="77">
        <v>30.087</v>
      </c>
      <c r="R29" s="77">
        <v>28.451000000000001</v>
      </c>
      <c r="S29" s="77">
        <v>21.827000000000002</v>
      </c>
      <c r="T29" s="77">
        <v>49.396999999999998</v>
      </c>
      <c r="U29" s="77">
        <v>44.277999999999999</v>
      </c>
      <c r="V29" s="77">
        <v>96.522999999999996</v>
      </c>
      <c r="W29" s="77">
        <v>61.359000000000002</v>
      </c>
      <c r="X29" s="77">
        <v>69.986000000000004</v>
      </c>
      <c r="Y29" s="77">
        <v>29.027000000000001</v>
      </c>
      <c r="Z29" s="78"/>
      <c r="AA29" s="79">
        <f>SUM(B29:Z29)</f>
        <v>506.34099999999989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22.143999999999998</v>
      </c>
      <c r="O31" s="62">
        <f t="shared" si="4"/>
        <v>20.215</v>
      </c>
      <c r="P31" s="62">
        <f t="shared" si="4"/>
        <v>33.046999999999997</v>
      </c>
      <c r="Q31" s="62">
        <f t="shared" si="4"/>
        <v>30.087</v>
      </c>
      <c r="R31" s="62">
        <f t="shared" si="4"/>
        <v>28.451000000000001</v>
      </c>
      <c r="S31" s="62">
        <f t="shared" si="4"/>
        <v>21.827000000000002</v>
      </c>
      <c r="T31" s="62">
        <f t="shared" si="4"/>
        <v>49.396999999999998</v>
      </c>
      <c r="U31" s="62">
        <f t="shared" si="4"/>
        <v>44.277999999999999</v>
      </c>
      <c r="V31" s="62">
        <f t="shared" si="4"/>
        <v>96.522999999999996</v>
      </c>
      <c r="W31" s="62">
        <f t="shared" si="4"/>
        <v>61.359000000000002</v>
      </c>
      <c r="X31" s="62">
        <f t="shared" si="4"/>
        <v>69.986000000000004</v>
      </c>
      <c r="Y31" s="62">
        <f t="shared" si="4"/>
        <v>29.027000000000001</v>
      </c>
      <c r="Z31" s="63" t="str">
        <f t="shared" si="4"/>
        <v/>
      </c>
      <c r="AA31" s="64">
        <f>SUM(AA28:AA30)</f>
        <v>506.34099999999989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7.9</v>
      </c>
      <c r="O38" s="99">
        <v>14.6</v>
      </c>
      <c r="P38" s="99"/>
      <c r="Q38" s="99"/>
      <c r="R38" s="99"/>
      <c r="S38" s="99">
        <v>3.9</v>
      </c>
      <c r="T38" s="99"/>
      <c r="U38" s="99"/>
      <c r="V38" s="99"/>
      <c r="W38" s="99"/>
      <c r="X38" s="99"/>
      <c r="Y38" s="99"/>
      <c r="Z38" s="100"/>
      <c r="AA38" s="79">
        <f t="shared" si="5"/>
        <v>26.4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7.9</v>
      </c>
      <c r="O39" s="88">
        <f t="shared" si="6"/>
        <v>14.6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3.9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26.4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7.9</v>
      </c>
      <c r="O46" s="99">
        <v>14.6</v>
      </c>
      <c r="P46" s="99"/>
      <c r="Q46" s="99"/>
      <c r="R46" s="99"/>
      <c r="S46" s="99">
        <v>3.9</v>
      </c>
      <c r="T46" s="99"/>
      <c r="U46" s="99"/>
      <c r="V46" s="99"/>
      <c r="W46" s="99"/>
      <c r="X46" s="99"/>
      <c r="Y46" s="99"/>
      <c r="Z46" s="100"/>
      <c r="AA46" s="79">
        <f t="shared" si="7"/>
        <v>26.4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7.9</v>
      </c>
      <c r="O48" s="88">
        <f t="shared" si="8"/>
        <v>14.6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3.9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26.4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30.043999999999997</v>
      </c>
      <c r="O51" s="88">
        <f t="shared" si="10"/>
        <v>34.815000000000005</v>
      </c>
      <c r="P51" s="88">
        <f t="shared" si="10"/>
        <v>33.046999999999997</v>
      </c>
      <c r="Q51" s="88">
        <f t="shared" si="10"/>
        <v>30.086999999999996</v>
      </c>
      <c r="R51" s="88">
        <f t="shared" si="10"/>
        <v>28.451000000000001</v>
      </c>
      <c r="S51" s="88">
        <f t="shared" si="10"/>
        <v>25.726999999999997</v>
      </c>
      <c r="T51" s="88">
        <f t="shared" si="10"/>
        <v>49.396999999999998</v>
      </c>
      <c r="U51" s="88">
        <f t="shared" si="10"/>
        <v>44.277999999999999</v>
      </c>
      <c r="V51" s="88">
        <f t="shared" si="10"/>
        <v>96.522999999999996</v>
      </c>
      <c r="W51" s="88">
        <f t="shared" si="10"/>
        <v>61.358999999999995</v>
      </c>
      <c r="X51" s="88">
        <f t="shared" si="10"/>
        <v>69.986000000000004</v>
      </c>
      <c r="Y51" s="88">
        <f t="shared" si="10"/>
        <v>29.027000000000001</v>
      </c>
      <c r="Z51" s="89" t="str">
        <f t="shared" si="10"/>
        <v/>
      </c>
      <c r="AA51" s="105">
        <f>SUM(B51:Z51)</f>
        <v>532.74099999999999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30.055999999999997</v>
      </c>
      <c r="O4" s="18">
        <v>34.85</v>
      </c>
      <c r="P4" s="18">
        <v>33.046999999999997</v>
      </c>
      <c r="Q4" s="18">
        <v>30.087000000000003</v>
      </c>
      <c r="R4" s="18">
        <v>28.451000000000001</v>
      </c>
      <c r="S4" s="18">
        <v>25.726999999999997</v>
      </c>
      <c r="T4" s="18">
        <v>49.367999999999995</v>
      </c>
      <c r="U4" s="18">
        <v>44.249000000000002</v>
      </c>
      <c r="V4" s="18">
        <v>96.489000000000004</v>
      </c>
      <c r="W4" s="18">
        <v>61.38000000000001</v>
      </c>
      <c r="X4" s="18">
        <v>70.031000000000006</v>
      </c>
      <c r="Y4" s="18">
        <v>29.027000000000001</v>
      </c>
      <c r="Z4" s="19"/>
      <c r="AA4" s="20">
        <f>SUM(B4:Z4)</f>
        <v>532.76200000000006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194.86</v>
      </c>
      <c r="O7" s="28">
        <v>183.03</v>
      </c>
      <c r="P7" s="28">
        <v>197.97</v>
      </c>
      <c r="Q7" s="28">
        <v>222.32</v>
      </c>
      <c r="R7" s="28">
        <v>254.98</v>
      </c>
      <c r="S7" s="28">
        <v>260.8</v>
      </c>
      <c r="T7" s="28">
        <v>294.8</v>
      </c>
      <c r="U7" s="28">
        <v>297.74</v>
      </c>
      <c r="V7" s="28">
        <v>280</v>
      </c>
      <c r="W7" s="28">
        <v>239.5</v>
      </c>
      <c r="X7" s="28">
        <v>244</v>
      </c>
      <c r="Y7" s="28">
        <v>214.75</v>
      </c>
      <c r="Z7" s="29"/>
      <c r="AA7" s="30">
        <f>IF(SUM(B7:Z7)&lt;&gt;0,AVERAGEIF(B7:Z7,"&lt;&gt;"""),"")</f>
        <v>240.39583333333334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17.439000000000004</v>
      </c>
      <c r="O14" s="57">
        <v>19.7</v>
      </c>
      <c r="P14" s="57">
        <v>25.055</v>
      </c>
      <c r="Q14" s="57">
        <v>23.626000000000005</v>
      </c>
      <c r="R14" s="57">
        <v>20.989000000000001</v>
      </c>
      <c r="S14" s="57">
        <v>10.326000000000001</v>
      </c>
      <c r="T14" s="57"/>
      <c r="U14" s="57">
        <v>6.923</v>
      </c>
      <c r="V14" s="57"/>
      <c r="W14" s="57">
        <v>16.887000000000004</v>
      </c>
      <c r="X14" s="57">
        <v>4.0810000000000004</v>
      </c>
      <c r="Y14" s="57">
        <v>16.535999999999998</v>
      </c>
      <c r="Z14" s="58"/>
      <c r="AA14" s="59">
        <f t="shared" si="0"/>
        <v>161.56200000000001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17.439000000000004</v>
      </c>
      <c r="O16" s="62">
        <f t="shared" si="1"/>
        <v>19.7</v>
      </c>
      <c r="P16" s="62">
        <f t="shared" si="1"/>
        <v>25.055</v>
      </c>
      <c r="Q16" s="62">
        <f t="shared" si="1"/>
        <v>23.626000000000005</v>
      </c>
      <c r="R16" s="62">
        <f t="shared" si="1"/>
        <v>20.989000000000001</v>
      </c>
      <c r="S16" s="62">
        <f t="shared" si="1"/>
        <v>10.326000000000001</v>
      </c>
      <c r="T16" s="62">
        <f t="shared" si="1"/>
        <v>0</v>
      </c>
      <c r="U16" s="62">
        <f t="shared" si="1"/>
        <v>6.923</v>
      </c>
      <c r="V16" s="62">
        <f t="shared" si="1"/>
        <v>0</v>
      </c>
      <c r="W16" s="62">
        <f t="shared" si="1"/>
        <v>16.887000000000004</v>
      </c>
      <c r="X16" s="62">
        <f t="shared" si="1"/>
        <v>4.0810000000000004</v>
      </c>
      <c r="Y16" s="62">
        <f t="shared" si="1"/>
        <v>16.535999999999998</v>
      </c>
      <c r="Z16" s="63" t="str">
        <f t="shared" si="1"/>
        <v/>
      </c>
      <c r="AA16" s="64">
        <f>SUM(AA10:AA15)</f>
        <v>161.56200000000001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0.125</v>
      </c>
      <c r="O20" s="77">
        <v>0.114</v>
      </c>
      <c r="P20" s="77">
        <v>0.122</v>
      </c>
      <c r="Q20" s="77">
        <v>8.5999999999999993E-2</v>
      </c>
      <c r="R20" s="77">
        <v>0.13800000000000001</v>
      </c>
      <c r="S20" s="77">
        <v>0.13300000000000001</v>
      </c>
      <c r="T20" s="77">
        <v>0.14000000000000001</v>
      </c>
      <c r="U20" s="77">
        <v>0.124</v>
      </c>
      <c r="V20" s="77">
        <v>0.16400000000000001</v>
      </c>
      <c r="W20" s="77">
        <v>0.125</v>
      </c>
      <c r="X20" s="77">
        <v>0.123</v>
      </c>
      <c r="Y20" s="77">
        <v>0.13200000000000001</v>
      </c>
      <c r="Z20" s="78"/>
      <c r="AA20" s="79">
        <f t="shared" si="2"/>
        <v>1.5259999999999998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12.491999999999999</v>
      </c>
      <c r="O21" s="81">
        <v>15.036</v>
      </c>
      <c r="P21" s="81">
        <v>7.870000000000001</v>
      </c>
      <c r="Q21" s="81">
        <v>6.375</v>
      </c>
      <c r="R21" s="81">
        <v>7.3239999999999998</v>
      </c>
      <c r="S21" s="81">
        <v>15.268000000000001</v>
      </c>
      <c r="T21" s="81">
        <v>18.427999999999997</v>
      </c>
      <c r="U21" s="81">
        <v>6.5020000000000007</v>
      </c>
      <c r="V21" s="81">
        <v>7.9249999999999998</v>
      </c>
      <c r="W21" s="81">
        <v>16.268000000000001</v>
      </c>
      <c r="X21" s="81">
        <v>10.427</v>
      </c>
      <c r="Y21" s="81">
        <v>12.359</v>
      </c>
      <c r="Z21" s="78"/>
      <c r="AA21" s="79">
        <f t="shared" si="2"/>
        <v>136.274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12.616999999999999</v>
      </c>
      <c r="O25" s="88">
        <f t="shared" si="3"/>
        <v>15.15</v>
      </c>
      <c r="P25" s="88">
        <f t="shared" si="3"/>
        <v>7.9920000000000009</v>
      </c>
      <c r="Q25" s="88">
        <f t="shared" si="3"/>
        <v>6.4610000000000003</v>
      </c>
      <c r="R25" s="88">
        <f t="shared" si="3"/>
        <v>7.4619999999999997</v>
      </c>
      <c r="S25" s="88">
        <f t="shared" si="3"/>
        <v>15.401</v>
      </c>
      <c r="T25" s="88">
        <f t="shared" si="3"/>
        <v>18.567999999999998</v>
      </c>
      <c r="U25" s="88">
        <f t="shared" si="3"/>
        <v>6.6260000000000003</v>
      </c>
      <c r="V25" s="88">
        <f t="shared" si="3"/>
        <v>8.0890000000000004</v>
      </c>
      <c r="W25" s="88">
        <f t="shared" si="3"/>
        <v>16.393000000000001</v>
      </c>
      <c r="X25" s="88">
        <f t="shared" si="3"/>
        <v>10.549999999999999</v>
      </c>
      <c r="Y25" s="88">
        <f t="shared" si="3"/>
        <v>12.491</v>
      </c>
      <c r="Z25" s="89">
        <f t="shared" si="3"/>
        <v>0</v>
      </c>
      <c r="AA25" s="90">
        <f t="shared" si="3"/>
        <v>137.80000000000001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30.056000000000001</v>
      </c>
      <c r="O29" s="77">
        <v>34.85</v>
      </c>
      <c r="P29" s="77">
        <v>33.046999999999997</v>
      </c>
      <c r="Q29" s="77">
        <v>30.087</v>
      </c>
      <c r="R29" s="77">
        <v>28.451000000000001</v>
      </c>
      <c r="S29" s="77">
        <v>25.727</v>
      </c>
      <c r="T29" s="77">
        <v>18.568000000000001</v>
      </c>
      <c r="U29" s="77">
        <v>13.548999999999999</v>
      </c>
      <c r="V29" s="77">
        <v>8.0890000000000004</v>
      </c>
      <c r="W29" s="77">
        <v>33.28</v>
      </c>
      <c r="X29" s="77">
        <v>14.631</v>
      </c>
      <c r="Y29" s="77">
        <v>29.027000000000001</v>
      </c>
      <c r="Z29" s="78"/>
      <c r="AA29" s="79">
        <f>SUM(B29:Z29)</f>
        <v>299.36200000000002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30.056000000000001</v>
      </c>
      <c r="O31" s="62">
        <f t="shared" si="4"/>
        <v>34.85</v>
      </c>
      <c r="P31" s="62">
        <f t="shared" si="4"/>
        <v>33.046999999999997</v>
      </c>
      <c r="Q31" s="62">
        <f t="shared" si="4"/>
        <v>30.087</v>
      </c>
      <c r="R31" s="62">
        <f t="shared" si="4"/>
        <v>28.451000000000001</v>
      </c>
      <c r="S31" s="62">
        <f t="shared" si="4"/>
        <v>25.727</v>
      </c>
      <c r="T31" s="62">
        <f t="shared" si="4"/>
        <v>18.568000000000001</v>
      </c>
      <c r="U31" s="62">
        <f t="shared" si="4"/>
        <v>13.548999999999999</v>
      </c>
      <c r="V31" s="62">
        <f t="shared" si="4"/>
        <v>8.0890000000000004</v>
      </c>
      <c r="W31" s="62">
        <f t="shared" si="4"/>
        <v>33.28</v>
      </c>
      <c r="X31" s="62">
        <f t="shared" si="4"/>
        <v>14.631</v>
      </c>
      <c r="Y31" s="62">
        <f t="shared" si="4"/>
        <v>29.027000000000001</v>
      </c>
      <c r="Z31" s="63">
        <f t="shared" si="4"/>
        <v>0</v>
      </c>
      <c r="AA31" s="64">
        <f t="shared" si="4"/>
        <v>299.36200000000002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30.8</v>
      </c>
      <c r="U38" s="99">
        <v>30.7</v>
      </c>
      <c r="V38" s="99">
        <v>88.4</v>
      </c>
      <c r="W38" s="99">
        <v>28.1</v>
      </c>
      <c r="X38" s="99">
        <v>55.4</v>
      </c>
      <c r="Y38" s="99"/>
      <c r="Z38" s="100"/>
      <c r="AA38" s="79">
        <f t="shared" si="5"/>
        <v>233.4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30.8</v>
      </c>
      <c r="U39" s="88">
        <f t="shared" si="6"/>
        <v>30.7</v>
      </c>
      <c r="V39" s="88">
        <f t="shared" si="6"/>
        <v>88.4</v>
      </c>
      <c r="W39" s="88">
        <f t="shared" si="6"/>
        <v>28.1</v>
      </c>
      <c r="X39" s="88">
        <f t="shared" si="6"/>
        <v>55.4</v>
      </c>
      <c r="Y39" s="88">
        <f t="shared" si="6"/>
        <v>0</v>
      </c>
      <c r="Z39" s="89">
        <f t="shared" si="6"/>
        <v>0</v>
      </c>
      <c r="AA39" s="90">
        <f t="shared" si="5"/>
        <v>233.4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30.8</v>
      </c>
      <c r="U46" s="99">
        <v>30.7</v>
      </c>
      <c r="V46" s="99">
        <v>88.4</v>
      </c>
      <c r="W46" s="99">
        <v>28.1</v>
      </c>
      <c r="X46" s="99">
        <v>55.4</v>
      </c>
      <c r="Y46" s="99"/>
      <c r="Z46" s="100"/>
      <c r="AA46" s="79">
        <f t="shared" si="7"/>
        <v>233.4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30.8</v>
      </c>
      <c r="U48" s="88">
        <f t="shared" si="8"/>
        <v>30.7</v>
      </c>
      <c r="V48" s="88">
        <f t="shared" si="8"/>
        <v>88.4</v>
      </c>
      <c r="W48" s="88">
        <f t="shared" si="8"/>
        <v>28.1</v>
      </c>
      <c r="X48" s="88">
        <f t="shared" si="8"/>
        <v>55.4</v>
      </c>
      <c r="Y48" s="88">
        <f t="shared" si="8"/>
        <v>0</v>
      </c>
      <c r="Z48" s="89">
        <f t="shared" si="8"/>
        <v>0</v>
      </c>
      <c r="AA48" s="90">
        <f t="shared" si="7"/>
        <v>233.4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30.056000000000004</v>
      </c>
      <c r="O51" s="88">
        <f t="shared" si="10"/>
        <v>34.85</v>
      </c>
      <c r="P51" s="88">
        <f t="shared" si="10"/>
        <v>33.046999999999997</v>
      </c>
      <c r="Q51" s="88">
        <f t="shared" si="10"/>
        <v>30.087000000000003</v>
      </c>
      <c r="R51" s="88">
        <f t="shared" si="10"/>
        <v>28.451000000000001</v>
      </c>
      <c r="S51" s="88">
        <f t="shared" si="10"/>
        <v>25.727</v>
      </c>
      <c r="T51" s="88">
        <f t="shared" si="10"/>
        <v>49.367999999999995</v>
      </c>
      <c r="U51" s="88">
        <f t="shared" si="10"/>
        <v>44.248999999999995</v>
      </c>
      <c r="V51" s="88">
        <f t="shared" si="10"/>
        <v>96.489000000000004</v>
      </c>
      <c r="W51" s="88">
        <f t="shared" si="10"/>
        <v>61.38</v>
      </c>
      <c r="X51" s="88">
        <f t="shared" si="10"/>
        <v>70.031000000000006</v>
      </c>
      <c r="Y51" s="88">
        <f t="shared" si="10"/>
        <v>29.026999999999997</v>
      </c>
      <c r="Z51" s="89">
        <f t="shared" si="10"/>
        <v>0</v>
      </c>
      <c r="AA51" s="105">
        <f>SUM(B51:Z51)</f>
        <v>532.76200000000006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9" sqref="K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-7.9</v>
      </c>
      <c r="O4" s="18">
        <v>-14.6</v>
      </c>
      <c r="P4" s="18"/>
      <c r="Q4" s="18"/>
      <c r="R4" s="18"/>
      <c r="S4" s="18">
        <v>-3.9</v>
      </c>
      <c r="T4" s="18">
        <v>30.8</v>
      </c>
      <c r="U4" s="18">
        <v>30.7</v>
      </c>
      <c r="V4" s="18">
        <v>88.4</v>
      </c>
      <c r="W4" s="18">
        <v>28.1</v>
      </c>
      <c r="X4" s="18">
        <v>55.4</v>
      </c>
      <c r="Y4" s="18"/>
      <c r="Z4" s="19"/>
      <c r="AA4" s="112">
        <f>SUM(B4:Z4)</f>
        <v>207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194.86</v>
      </c>
      <c r="O7" s="118">
        <v>183.03</v>
      </c>
      <c r="P7" s="118">
        <v>197.97</v>
      </c>
      <c r="Q7" s="118">
        <v>222.32</v>
      </c>
      <c r="R7" s="118">
        <v>254.98</v>
      </c>
      <c r="S7" s="118">
        <v>260.8</v>
      </c>
      <c r="T7" s="118">
        <v>294.8</v>
      </c>
      <c r="U7" s="118">
        <v>297.74</v>
      </c>
      <c r="V7" s="118">
        <v>280</v>
      </c>
      <c r="W7" s="118">
        <v>239.5</v>
      </c>
      <c r="X7" s="118">
        <v>244</v>
      </c>
      <c r="Y7" s="118">
        <v>214.75</v>
      </c>
      <c r="Z7" s="119"/>
      <c r="AA7" s="120">
        <f>IF(SUM(B7:Z7)&lt;&gt;0,AVERAGEIF(B7:Z7,"&lt;&gt;"""),"")</f>
        <v>240.39583333333334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7.9</v>
      </c>
      <c r="O15" s="134">
        <v>14.6</v>
      </c>
      <c r="P15" s="134"/>
      <c r="Q15" s="134"/>
      <c r="R15" s="134"/>
      <c r="S15" s="134">
        <v>3.9</v>
      </c>
      <c r="T15" s="134"/>
      <c r="U15" s="134"/>
      <c r="V15" s="134"/>
      <c r="W15" s="134"/>
      <c r="X15" s="134"/>
      <c r="Y15" s="134"/>
      <c r="Z15" s="132"/>
      <c r="AA15" s="133">
        <f t="shared" si="0"/>
        <v>26.4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7.9</v>
      </c>
      <c r="O16" s="136">
        <f t="shared" si="1"/>
        <v>14.6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3.9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26.4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30.8</v>
      </c>
      <c r="U23" s="134">
        <v>30.7</v>
      </c>
      <c r="V23" s="134">
        <v>88.4</v>
      </c>
      <c r="W23" s="134">
        <v>28.1</v>
      </c>
      <c r="X23" s="134">
        <v>55.4</v>
      </c>
      <c r="Y23" s="134"/>
      <c r="Z23" s="132"/>
      <c r="AA23" s="133">
        <f t="shared" si="2"/>
        <v>233.4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30.8</v>
      </c>
      <c r="U24" s="136">
        <f t="shared" si="3"/>
        <v>30.7</v>
      </c>
      <c r="V24" s="136">
        <f t="shared" si="3"/>
        <v>88.4</v>
      </c>
      <c r="W24" s="136">
        <f t="shared" si="3"/>
        <v>28.1</v>
      </c>
      <c r="X24" s="136">
        <f t="shared" si="3"/>
        <v>55.4</v>
      </c>
      <c r="Y24" s="136">
        <f t="shared" si="3"/>
        <v>0</v>
      </c>
      <c r="Z24" s="137" t="str">
        <f t="shared" si="3"/>
        <v/>
      </c>
      <c r="AA24" s="90">
        <f t="shared" si="2"/>
        <v>233.4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2022-02-05T09:18:36Z</dcterms:created>
  <dcterms:modified xsi:type="dcterms:W3CDTF">2022-02-05T09:18:37Z</dcterms:modified>
</cp:coreProperties>
</file>