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<sst xmlns="http://schemas.openxmlformats.org/spreadsheetml/2006/main" count="117" uniqueCount="53">
  <si>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03/02/2022 11:18:35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</si>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</sst>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7.0020000000000007</c:v>
                </c:pt>
                <c:pt idx="13">
                  <c:v>14.03</c:v>
                </c:pt>
                <c:pt idx="14">
                  <c:v>11.621</c:v>
                </c:pt>
                <c:pt idx="15">
                  <c:v>6</c:v>
                </c:pt>
                <c:pt idx="16">
                  <c:v>13.649000000000001</c:v>
                </c:pt>
                <c:pt idx="17">
                  <c:v>50.674999999999997</c:v>
                </c:pt>
                <c:pt idx="18">
                  <c:v>37.135999999999996</c:v>
                </c:pt>
                <c:pt idx="19">
                  <c:v>59.507000000000005</c:v>
                </c:pt>
                <c:pt idx="20">
                  <c:v>12.416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8.61</c:v>
                </c:pt>
                <c:pt idx="14">
                  <c:v>0.94299999999999995</c:v>
                </c:pt>
                <c:pt idx="15">
                  <c:v>10.844000000000001</c:v>
                </c:pt>
                <c:pt idx="16">
                  <c:v>32.207000000000001</c:v>
                </c:pt>
                <c:pt idx="17">
                  <c:v>66.364000000000004</c:v>
                </c:pt>
                <c:pt idx="18">
                  <c:v>48.485999999999997</c:v>
                </c:pt>
                <c:pt idx="19">
                  <c:v>52.230999999999995</c:v>
                </c:pt>
                <c:pt idx="20">
                  <c:v>11.311</c:v>
                </c:pt>
                <c:pt idx="21">
                  <c:v>2.952</c:v>
                </c:pt>
                <c:pt idx="22">
                  <c:v>3.0350000000000001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9628832"/>
        <c:axId val="4696292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44.629999999999995</c:v>
                </c:pt>
                <c:pt idx="13">
                  <c:v>41.497999999999998</c:v>
                </c:pt>
                <c:pt idx="14">
                  <c:v>36.548999999999999</c:v>
                </c:pt>
                <c:pt idx="15">
                  <c:v>45.533999999999999</c:v>
                </c:pt>
                <c:pt idx="16">
                  <c:v>70.119</c:v>
                </c:pt>
                <c:pt idx="17">
                  <c:v>199.1</c:v>
                </c:pt>
                <c:pt idx="18">
                  <c:v>170.6</c:v>
                </c:pt>
                <c:pt idx="19">
                  <c:v>199.3</c:v>
                </c:pt>
                <c:pt idx="20">
                  <c:v>108.92400000000001</c:v>
                </c:pt>
                <c:pt idx="21">
                  <c:v>104.77699999999999</c:v>
                </c:pt>
                <c:pt idx="22">
                  <c:v>88.208000000000013</c:v>
                </c:pt>
                <c:pt idx="23">
                  <c:v>165.102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9628832"/>
        <c:axId val="4696292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207.35</c:v>
                </c:pt>
                <c:pt idx="13">
                  <c:v>195.2</c:v>
                </c:pt>
                <c:pt idx="14">
                  <c:v>201.07</c:v>
                </c:pt>
                <c:pt idx="15">
                  <c:v>231.65</c:v>
                </c:pt>
                <c:pt idx="16">
                  <c:v>243.14</c:v>
                </c:pt>
                <c:pt idx="17">
                  <c:v>348</c:v>
                </c:pt>
                <c:pt idx="18">
                  <c:v>350</c:v>
                </c:pt>
                <c:pt idx="19">
                  <c:v>350</c:v>
                </c:pt>
                <c:pt idx="20">
                  <c:v>248</c:v>
                </c:pt>
                <c:pt idx="21">
                  <c:v>217.67</c:v>
                </c:pt>
                <c:pt idx="22">
                  <c:v>225.52</c:v>
                </c:pt>
                <c:pt idx="23">
                  <c:v>194.64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9630008"/>
        <c:axId val="469629616"/>
      </c:lineChart>
      <c:catAx>
        <c:axId val="469628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9629224"/>
        <c:crosses val="autoZero"/>
        <c:auto val="1"/>
        <c:lblAlgn val="ctr"/>
        <c:lblOffset val="100"/>
        <c:noMultiLvlLbl val="0"/>
      </c:catAx>
      <c:valAx>
        <c:axId val="469629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9628832"/>
        <c:crosses val="autoZero"/>
        <c:crossBetween val="between"/>
      </c:valAx>
      <c:valAx>
        <c:axId val="469629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9630008"/>
        <c:crosses val="max"/>
        <c:crossBetween val="between"/>
      </c:valAx>
      <c:catAx>
        <c:axId val="469630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9629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44.629999999999988</v>
      </c>
      <c r="O4" s="18">
        <v>41.497999999999998</v>
      </c>
      <c r="P4" s="18">
        <v>36.549000000000007</v>
      </c>
      <c r="Q4" s="18">
        <v>45.533999999999999</v>
      </c>
      <c r="R4" s="18">
        <v>70.092000000000013</v>
      </c>
      <c r="S4" s="18">
        <v>199.10599999999997</v>
      </c>
      <c r="T4" s="18">
        <v>170.56099999999998</v>
      </c>
      <c r="U4" s="18">
        <v>199.26599999999999</v>
      </c>
      <c r="V4" s="18">
        <v>108.97300000000001</v>
      </c>
      <c r="W4" s="18">
        <v>104.82599999999999</v>
      </c>
      <c r="X4" s="18">
        <v>88.16</v>
      </c>
      <c r="Y4" s="18">
        <v>165.119</v>
      </c>
      <c r="Z4" s="19"/>
      <c r="AA4" s="20">
        <f>SUM(B4:Z4)</f>
        <v>1274.3140000000001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207.35</v>
      </c>
      <c r="O7" s="28">
        <v>195.2</v>
      </c>
      <c r="P7" s="28">
        <v>201.07</v>
      </c>
      <c r="Q7" s="28">
        <v>231.65</v>
      </c>
      <c r="R7" s="28">
        <v>243.14</v>
      </c>
      <c r="S7" s="28">
        <v>348</v>
      </c>
      <c r="T7" s="28">
        <v>350</v>
      </c>
      <c r="U7" s="28">
        <v>350</v>
      </c>
      <c r="V7" s="28">
        <v>248</v>
      </c>
      <c r="W7" s="28">
        <v>217.67</v>
      </c>
      <c r="X7" s="28">
        <v>225.52</v>
      </c>
      <c r="Y7" s="28">
        <v>194.64</v>
      </c>
      <c r="Z7" s="29"/>
      <c r="AA7" s="30">
        <f>IF(SUM(B7:Z7)&lt;&gt;0,AVERAGEIF(B7:Z7,"&lt;&gt;"""),"")</f>
        <v>251.01999999999998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7.0020000000000007</v>
      </c>
      <c r="O12" s="52">
        <v>14.03</v>
      </c>
      <c r="P12" s="52">
        <v>11.621</v>
      </c>
      <c r="Q12" s="52">
        <v>6</v>
      </c>
      <c r="R12" s="52">
        <v>13.649000000000001</v>
      </c>
      <c r="S12" s="52">
        <v>50.674999999999997</v>
      </c>
      <c r="T12" s="52">
        <v>37.135999999999996</v>
      </c>
      <c r="U12" s="52">
        <v>59.507000000000005</v>
      </c>
      <c r="V12" s="52">
        <v>12.416</v>
      </c>
      <c r="W12" s="52"/>
      <c r="X12" s="52"/>
      <c r="Y12" s="52"/>
      <c r="Z12" s="53"/>
      <c r="AA12" s="54">
        <f t="shared" si="0"/>
        <v>212.036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8.61</v>
      </c>
      <c r="O14" s="57"/>
      <c r="P14" s="57">
        <v>0.94299999999999995</v>
      </c>
      <c r="Q14" s="57">
        <v>10.844000000000001</v>
      </c>
      <c r="R14" s="57">
        <v>32.207000000000001</v>
      </c>
      <c r="S14" s="57">
        <v>66.364000000000004</v>
      </c>
      <c r="T14" s="57">
        <v>48.485999999999997</v>
      </c>
      <c r="U14" s="57">
        <v>52.230999999999995</v>
      </c>
      <c r="V14" s="57">
        <v>11.311</v>
      </c>
      <c r="W14" s="57">
        <v>2.952</v>
      </c>
      <c r="X14" s="57">
        <v>3.0350000000000001</v>
      </c>
      <c r="Y14" s="57"/>
      <c r="Z14" s="58"/>
      <c r="AA14" s="59">
        <f t="shared" si="0"/>
        <v>236.983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15.612</v>
      </c>
      <c r="O16" s="62">
        <f t="shared" si="1"/>
        <v>14.03</v>
      </c>
      <c r="P16" s="62">
        <f t="shared" si="1"/>
        <v>12.564</v>
      </c>
      <c r="Q16" s="62">
        <f t="shared" si="1"/>
        <v>16.844000000000001</v>
      </c>
      <c r="R16" s="62">
        <f t="shared" si="1"/>
        <v>45.856000000000002</v>
      </c>
      <c r="S16" s="62">
        <f t="shared" si="1"/>
        <v>117.039</v>
      </c>
      <c r="T16" s="62">
        <f t="shared" si="1"/>
        <v>85.621999999999986</v>
      </c>
      <c r="U16" s="62">
        <f t="shared" si="1"/>
        <v>111.738</v>
      </c>
      <c r="V16" s="62">
        <f t="shared" si="1"/>
        <v>23.727</v>
      </c>
      <c r="W16" s="62">
        <f t="shared" si="1"/>
        <v>2.952</v>
      </c>
      <c r="X16" s="62">
        <f t="shared" si="1"/>
        <v>3.0350000000000001</v>
      </c>
      <c r="Y16" s="62">
        <f t="shared" si="1"/>
        <v>0</v>
      </c>
      <c r="Z16" s="63" t="str">
        <f t="shared" si="1"/>
        <v/>
      </c>
      <c r="AA16" s="64">
        <f>SUM(AA10:AA15)</f>
        <v>449.01900000000001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18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5.6539999999999999</v>
      </c>
      <c r="O20" s="77">
        <v>5.4749999999999996</v>
      </c>
      <c r="P20" s="77">
        <v>5.1210000000000004</v>
      </c>
      <c r="Q20" s="77">
        <v>4.74</v>
      </c>
      <c r="R20" s="77">
        <v>4.5060000000000002</v>
      </c>
      <c r="S20" s="77">
        <v>4.3360000000000003</v>
      </c>
      <c r="T20" s="77">
        <v>4.2530000000000001</v>
      </c>
      <c r="U20" s="77">
        <v>4.1559999999999997</v>
      </c>
      <c r="V20" s="77">
        <v>3.8450000000000002</v>
      </c>
      <c r="W20" s="77">
        <v>3.5059999999999998</v>
      </c>
      <c r="X20" s="77">
        <v>3.3460000000000001</v>
      </c>
      <c r="Y20" s="77">
        <v>3.25</v>
      </c>
      <c r="Z20" s="78"/>
      <c r="AA20" s="79">
        <f t="shared" si="2"/>
        <v>52.188000000000002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21.864000000000004</v>
      </c>
      <c r="O21" s="81">
        <v>20.493000000000006</v>
      </c>
      <c r="P21" s="81">
        <v>17.364000000000001</v>
      </c>
      <c r="Q21" s="81">
        <v>22.450000000000003</v>
      </c>
      <c r="R21" s="81">
        <v>18.23</v>
      </c>
      <c r="S21" s="81">
        <v>76.231000000000009</v>
      </c>
      <c r="T21" s="81">
        <v>79.185999999999993</v>
      </c>
      <c r="U21" s="81">
        <v>81.872</v>
      </c>
      <c r="V21" s="81">
        <v>79.90100000000001</v>
      </c>
      <c r="W21" s="81">
        <v>96.867999999999995</v>
      </c>
      <c r="X21" s="81">
        <v>80.279000000000011</v>
      </c>
      <c r="Y21" s="81">
        <v>160.369</v>
      </c>
      <c r="Z21" s="78"/>
      <c r="AA21" s="79">
        <f t="shared" si="2"/>
        <v>755.10700000000008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29.018000000000004</v>
      </c>
      <c r="O25" s="88">
        <f t="shared" si="3"/>
        <v>27.468000000000004</v>
      </c>
      <c r="P25" s="88">
        <f t="shared" si="3"/>
        <v>23.984999999999999</v>
      </c>
      <c r="Q25" s="88">
        <f t="shared" si="3"/>
        <v>28.690000000000005</v>
      </c>
      <c r="R25" s="88">
        <f t="shared" si="3"/>
        <v>24.236000000000001</v>
      </c>
      <c r="S25" s="88">
        <f t="shared" si="3"/>
        <v>82.067000000000007</v>
      </c>
      <c r="T25" s="88">
        <f t="shared" si="3"/>
        <v>84.938999999999993</v>
      </c>
      <c r="U25" s="88">
        <f t="shared" si="3"/>
        <v>87.528000000000006</v>
      </c>
      <c r="V25" s="88">
        <f t="shared" si="3"/>
        <v>85.246000000000009</v>
      </c>
      <c r="W25" s="88">
        <f t="shared" si="3"/>
        <v>101.874</v>
      </c>
      <c r="X25" s="88">
        <f t="shared" si="3"/>
        <v>85.125000000000014</v>
      </c>
      <c r="Y25" s="88">
        <f t="shared" si="3"/>
        <v>165.119</v>
      </c>
      <c r="Z25" s="89" t="str">
        <f t="shared" si="3"/>
        <v/>
      </c>
      <c r="AA25" s="90">
        <f>SUM(AA19:AA24)</f>
        <v>825.29500000000007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44.63</v>
      </c>
      <c r="O29" s="77">
        <v>41.497999999999998</v>
      </c>
      <c r="P29" s="77">
        <v>36.548999999999999</v>
      </c>
      <c r="Q29" s="77">
        <v>45.533999999999999</v>
      </c>
      <c r="R29" s="77">
        <v>70.091999999999999</v>
      </c>
      <c r="S29" s="77">
        <v>199.10599999999999</v>
      </c>
      <c r="T29" s="77">
        <v>170.56100000000001</v>
      </c>
      <c r="U29" s="77">
        <v>199.26599999999999</v>
      </c>
      <c r="V29" s="77">
        <v>108.973</v>
      </c>
      <c r="W29" s="77">
        <v>104.82599999999999</v>
      </c>
      <c r="X29" s="77">
        <v>88.16</v>
      </c>
      <c r="Y29" s="77">
        <v>165.119</v>
      </c>
      <c r="Z29" s="78"/>
      <c r="AA29" s="79">
        <f>SUM(B29:Z29)</f>
        <v>1274.3139999999999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44.63</v>
      </c>
      <c r="O31" s="62">
        <f t="shared" si="4"/>
        <v>41.497999999999998</v>
      </c>
      <c r="P31" s="62">
        <f t="shared" si="4"/>
        <v>36.548999999999999</v>
      </c>
      <c r="Q31" s="62">
        <f t="shared" si="4"/>
        <v>45.533999999999999</v>
      </c>
      <c r="R31" s="62">
        <f t="shared" si="4"/>
        <v>70.091999999999999</v>
      </c>
      <c r="S31" s="62">
        <f t="shared" si="4"/>
        <v>199.10599999999999</v>
      </c>
      <c r="T31" s="62">
        <f t="shared" si="4"/>
        <v>170.56100000000001</v>
      </c>
      <c r="U31" s="62">
        <f t="shared" si="4"/>
        <v>199.26599999999999</v>
      </c>
      <c r="V31" s="62">
        <f t="shared" si="4"/>
        <v>108.973</v>
      </c>
      <c r="W31" s="62">
        <f t="shared" si="4"/>
        <v>104.82599999999999</v>
      </c>
      <c r="X31" s="62">
        <f t="shared" si="4"/>
        <v>88.16</v>
      </c>
      <c r="Y31" s="62">
        <f t="shared" si="4"/>
        <v>165.119</v>
      </c>
      <c r="Z31" s="63" t="str">
        <f t="shared" si="4"/>
        <v/>
      </c>
      <c r="AA31" s="64">
        <f>SUM(AA28:AA30)</f>
        <v>1274.3139999999999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44.63</v>
      </c>
      <c r="O51" s="88">
        <f t="shared" si="10"/>
        <v>41.498000000000005</v>
      </c>
      <c r="P51" s="88">
        <f t="shared" si="10"/>
        <v>36.548999999999999</v>
      </c>
      <c r="Q51" s="88">
        <f t="shared" si="10"/>
        <v>45.534000000000006</v>
      </c>
      <c r="R51" s="88">
        <f t="shared" si="10"/>
        <v>70.091999999999999</v>
      </c>
      <c r="S51" s="88">
        <f t="shared" si="10"/>
        <v>199.10599999999999</v>
      </c>
      <c r="T51" s="88">
        <f t="shared" si="10"/>
        <v>170.56099999999998</v>
      </c>
      <c r="U51" s="88">
        <f t="shared" si="10"/>
        <v>199.26600000000002</v>
      </c>
      <c r="V51" s="88">
        <f t="shared" si="10"/>
        <v>108.97300000000001</v>
      </c>
      <c r="W51" s="88">
        <f t="shared" si="10"/>
        <v>104.82599999999999</v>
      </c>
      <c r="X51" s="88">
        <f t="shared" si="10"/>
        <v>88.160000000000011</v>
      </c>
      <c r="Y51" s="88">
        <f t="shared" si="10"/>
        <v>165.119</v>
      </c>
      <c r="Z51" s="89" t="str">
        <f t="shared" si="10"/>
        <v/>
      </c>
      <c r="AA51" s="105">
        <f>SUM(B51:Z51)</f>
        <v>1274.3140000000001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44.629999999999995</v>
      </c>
      <c r="O4" s="18">
        <v>41.497999999999998</v>
      </c>
      <c r="P4" s="18">
        <v>36.548999999999999</v>
      </c>
      <c r="Q4" s="18">
        <v>45.533999999999999</v>
      </c>
      <c r="R4" s="18">
        <v>70.119</v>
      </c>
      <c r="S4" s="18">
        <v>199.1</v>
      </c>
      <c r="T4" s="18">
        <v>170.6</v>
      </c>
      <c r="U4" s="18">
        <v>199.3</v>
      </c>
      <c r="V4" s="18">
        <v>108.92400000000001</v>
      </c>
      <c r="W4" s="18">
        <v>104.77699999999999</v>
      </c>
      <c r="X4" s="18">
        <v>88.208000000000013</v>
      </c>
      <c r="Y4" s="18">
        <v>165.102</v>
      </c>
      <c r="Z4" s="19"/>
      <c r="AA4" s="20">
        <f>SUM(B4:Z4)</f>
        <v>1274.3410000000001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207.35</v>
      </c>
      <c r="O7" s="28">
        <v>195.2</v>
      </c>
      <c r="P7" s="28">
        <v>201.07</v>
      </c>
      <c r="Q7" s="28">
        <v>231.65</v>
      </c>
      <c r="R7" s="28">
        <v>243.14</v>
      </c>
      <c r="S7" s="28">
        <v>348</v>
      </c>
      <c r="T7" s="28">
        <v>350</v>
      </c>
      <c r="U7" s="28">
        <v>350</v>
      </c>
      <c r="V7" s="28">
        <v>248</v>
      </c>
      <c r="W7" s="28">
        <v>217.67</v>
      </c>
      <c r="X7" s="28">
        <v>225.52</v>
      </c>
      <c r="Y7" s="28">
        <v>194.64</v>
      </c>
      <c r="Z7" s="29"/>
      <c r="AA7" s="30">
        <f>IF(SUM(B7:Z7)&lt;&gt;0,AVERAGEIF(B7:Z7,"&lt;&gt;"""),"")</f>
        <v>251.01999999999998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10</v>
      </c>
      <c r="S10" s="42">
        <v>10</v>
      </c>
      <c r="T10" s="42">
        <v>18</v>
      </c>
      <c r="U10" s="42">
        <v>18</v>
      </c>
      <c r="V10" s="42">
        <v>18</v>
      </c>
      <c r="W10" s="42">
        <v>18</v>
      </c>
      <c r="X10" s="42">
        <v>10</v>
      </c>
      <c r="Y10" s="42">
        <v>10</v>
      </c>
      <c r="Z10" s="43"/>
      <c r="AA10" s="44">
        <f t="shared" ref="AA10:AA15" si="0">SUM(B10:Z10)</f>
        <v>112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36.164000000000001</v>
      </c>
      <c r="O14" s="57">
        <v>38.134</v>
      </c>
      <c r="P14" s="57">
        <v>33.594999999999999</v>
      </c>
      <c r="Q14" s="57">
        <v>42.930999999999997</v>
      </c>
      <c r="R14" s="57">
        <v>11.99</v>
      </c>
      <c r="S14" s="57"/>
      <c r="T14" s="57"/>
      <c r="U14" s="57"/>
      <c r="V14" s="57">
        <v>17.96</v>
      </c>
      <c r="W14" s="57">
        <v>61.716999999999999</v>
      </c>
      <c r="X14" s="57">
        <v>74.068000000000012</v>
      </c>
      <c r="Y14" s="57">
        <v>55.146000000000001</v>
      </c>
      <c r="Z14" s="58"/>
      <c r="AA14" s="59">
        <f t="shared" si="0"/>
        <v>371.7050000000001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36.164000000000001</v>
      </c>
      <c r="O16" s="62">
        <f t="shared" si="1"/>
        <v>38.134</v>
      </c>
      <c r="P16" s="62">
        <f t="shared" si="1"/>
        <v>33.594999999999999</v>
      </c>
      <c r="Q16" s="62">
        <f t="shared" si="1"/>
        <v>42.930999999999997</v>
      </c>
      <c r="R16" s="62">
        <f t="shared" si="1"/>
        <v>21.990000000000002</v>
      </c>
      <c r="S16" s="62">
        <f t="shared" si="1"/>
        <v>10</v>
      </c>
      <c r="T16" s="62">
        <f t="shared" si="1"/>
        <v>18</v>
      </c>
      <c r="U16" s="62">
        <f t="shared" si="1"/>
        <v>18</v>
      </c>
      <c r="V16" s="62">
        <f t="shared" si="1"/>
        <v>35.96</v>
      </c>
      <c r="W16" s="62">
        <f t="shared" si="1"/>
        <v>79.716999999999999</v>
      </c>
      <c r="X16" s="62">
        <f t="shared" si="1"/>
        <v>84.068000000000012</v>
      </c>
      <c r="Y16" s="62">
        <f t="shared" si="1"/>
        <v>65.146000000000001</v>
      </c>
      <c r="Z16" s="63" t="str">
        <f t="shared" si="1"/>
        <v/>
      </c>
      <c r="AA16" s="64">
        <f>SUM(AA10:AA15)</f>
        <v>483.7050000000001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7.91</v>
      </c>
      <c r="O20" s="77">
        <v>2.65</v>
      </c>
      <c r="P20" s="77">
        <v>2.11</v>
      </c>
      <c r="Q20" s="77">
        <v>2.02</v>
      </c>
      <c r="R20" s="77">
        <v>1.38</v>
      </c>
      <c r="S20" s="77"/>
      <c r="T20" s="77"/>
      <c r="U20" s="77"/>
      <c r="V20" s="77">
        <v>1.35</v>
      </c>
      <c r="W20" s="77">
        <v>1.86</v>
      </c>
      <c r="X20" s="77">
        <v>1.04</v>
      </c>
      <c r="Y20" s="77">
        <v>3.1</v>
      </c>
      <c r="Z20" s="78"/>
      <c r="AA20" s="79">
        <f t="shared" si="2"/>
        <v>23.42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0.55600000000000005</v>
      </c>
      <c r="O21" s="81">
        <v>0.71399999999999997</v>
      </c>
      <c r="P21" s="81">
        <v>0.84399999999999997</v>
      </c>
      <c r="Q21" s="81">
        <v>0.58299999999999996</v>
      </c>
      <c r="R21" s="81">
        <v>1.0489999999999999</v>
      </c>
      <c r="S21" s="81"/>
      <c r="T21" s="81"/>
      <c r="U21" s="81"/>
      <c r="V21" s="81">
        <v>0.114</v>
      </c>
      <c r="W21" s="81"/>
      <c r="X21" s="81"/>
      <c r="Y21" s="81">
        <v>2.7559999999999998</v>
      </c>
      <c r="Z21" s="78"/>
      <c r="AA21" s="79">
        <f t="shared" si="2"/>
        <v>6.6159999999999997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8.4660000000000011</v>
      </c>
      <c r="O25" s="88">
        <f t="shared" si="3"/>
        <v>3.3639999999999999</v>
      </c>
      <c r="P25" s="88">
        <f t="shared" si="3"/>
        <v>2.9539999999999997</v>
      </c>
      <c r="Q25" s="88">
        <f t="shared" si="3"/>
        <v>2.6029999999999998</v>
      </c>
      <c r="R25" s="88">
        <f t="shared" si="3"/>
        <v>2.4289999999999998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1.4640000000000002</v>
      </c>
      <c r="W25" s="88">
        <f t="shared" si="3"/>
        <v>1.86</v>
      </c>
      <c r="X25" s="88">
        <f t="shared" si="3"/>
        <v>1.04</v>
      </c>
      <c r="Y25" s="88">
        <f t="shared" si="3"/>
        <v>5.8559999999999999</v>
      </c>
      <c r="Z25" s="89">
        <f t="shared" si="3"/>
        <v>0</v>
      </c>
      <c r="AA25" s="90">
        <f t="shared" si="3"/>
        <v>30.036000000000001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44.63</v>
      </c>
      <c r="O29" s="77">
        <v>41.497999999999998</v>
      </c>
      <c r="P29" s="77">
        <v>36.548999999999999</v>
      </c>
      <c r="Q29" s="77">
        <v>45.533999999999999</v>
      </c>
      <c r="R29" s="77">
        <v>24.419</v>
      </c>
      <c r="S29" s="77">
        <v>10</v>
      </c>
      <c r="T29" s="77">
        <v>18</v>
      </c>
      <c r="U29" s="77">
        <v>18</v>
      </c>
      <c r="V29" s="77">
        <v>37.423999999999999</v>
      </c>
      <c r="W29" s="77">
        <v>81.576999999999998</v>
      </c>
      <c r="X29" s="77">
        <v>85.108000000000004</v>
      </c>
      <c r="Y29" s="77">
        <v>71.001999999999995</v>
      </c>
      <c r="Z29" s="78"/>
      <c r="AA29" s="79">
        <f>SUM(B29:Z29)</f>
        <v>513.74099999999999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44.63</v>
      </c>
      <c r="O31" s="62">
        <f t="shared" si="4"/>
        <v>41.497999999999998</v>
      </c>
      <c r="P31" s="62">
        <f t="shared" si="4"/>
        <v>36.548999999999999</v>
      </c>
      <c r="Q31" s="62">
        <f t="shared" si="4"/>
        <v>45.533999999999999</v>
      </c>
      <c r="R31" s="62">
        <f t="shared" si="4"/>
        <v>24.419</v>
      </c>
      <c r="S31" s="62">
        <f t="shared" si="4"/>
        <v>10</v>
      </c>
      <c r="T31" s="62">
        <f t="shared" si="4"/>
        <v>18</v>
      </c>
      <c r="U31" s="62">
        <f t="shared" si="4"/>
        <v>18</v>
      </c>
      <c r="V31" s="62">
        <f t="shared" si="4"/>
        <v>37.423999999999999</v>
      </c>
      <c r="W31" s="62">
        <f t="shared" si="4"/>
        <v>81.576999999999998</v>
      </c>
      <c r="X31" s="62">
        <f t="shared" si="4"/>
        <v>85.108000000000004</v>
      </c>
      <c r="Y31" s="62">
        <f t="shared" si="4"/>
        <v>71.001999999999995</v>
      </c>
      <c r="Z31" s="63">
        <f t="shared" si="4"/>
        <v>0</v>
      </c>
      <c r="AA31" s="64">
        <f t="shared" si="4"/>
        <v>513.74099999999999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45.7</v>
      </c>
      <c r="S38" s="99">
        <v>189.1</v>
      </c>
      <c r="T38" s="99">
        <v>152.6</v>
      </c>
      <c r="U38" s="99">
        <v>181.3</v>
      </c>
      <c r="V38" s="99">
        <v>71.5</v>
      </c>
      <c r="W38" s="99">
        <v>23.2</v>
      </c>
      <c r="X38" s="99">
        <v>3.1</v>
      </c>
      <c r="Y38" s="99">
        <v>94.1</v>
      </c>
      <c r="Z38" s="100"/>
      <c r="AA38" s="79">
        <f t="shared" si="5"/>
        <v>760.60000000000014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45.7</v>
      </c>
      <c r="S39" s="88">
        <f t="shared" si="6"/>
        <v>189.1</v>
      </c>
      <c r="T39" s="88">
        <f t="shared" si="6"/>
        <v>152.6</v>
      </c>
      <c r="U39" s="88">
        <f t="shared" si="6"/>
        <v>181.3</v>
      </c>
      <c r="V39" s="88">
        <f t="shared" si="6"/>
        <v>71.5</v>
      </c>
      <c r="W39" s="88">
        <f t="shared" si="6"/>
        <v>23.2</v>
      </c>
      <c r="X39" s="88">
        <f t="shared" si="6"/>
        <v>3.1</v>
      </c>
      <c r="Y39" s="88">
        <f t="shared" si="6"/>
        <v>94.1</v>
      </c>
      <c r="Z39" s="89">
        <f t="shared" si="6"/>
        <v>0</v>
      </c>
      <c r="AA39" s="90">
        <f t="shared" si="5"/>
        <v>760.60000000000014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45.7</v>
      </c>
      <c r="S46" s="99">
        <v>189.1</v>
      </c>
      <c r="T46" s="99">
        <v>152.6</v>
      </c>
      <c r="U46" s="99">
        <v>181.3</v>
      </c>
      <c r="V46" s="99">
        <v>71.5</v>
      </c>
      <c r="W46" s="99">
        <v>23.2</v>
      </c>
      <c r="X46" s="99">
        <v>3.1</v>
      </c>
      <c r="Y46" s="99">
        <v>94.1</v>
      </c>
      <c r="Z46" s="100"/>
      <c r="AA46" s="79">
        <f t="shared" si="7"/>
        <v>760.60000000000014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45.7</v>
      </c>
      <c r="S48" s="88">
        <f t="shared" si="8"/>
        <v>189.1</v>
      </c>
      <c r="T48" s="88">
        <f t="shared" si="8"/>
        <v>152.6</v>
      </c>
      <c r="U48" s="88">
        <f t="shared" si="8"/>
        <v>181.3</v>
      </c>
      <c r="V48" s="88">
        <f t="shared" si="8"/>
        <v>71.5</v>
      </c>
      <c r="W48" s="88">
        <f t="shared" si="8"/>
        <v>23.2</v>
      </c>
      <c r="X48" s="88">
        <f t="shared" si="8"/>
        <v>3.1</v>
      </c>
      <c r="Y48" s="88">
        <f t="shared" si="8"/>
        <v>94.1</v>
      </c>
      <c r="Z48" s="89">
        <f t="shared" si="8"/>
        <v>0</v>
      </c>
      <c r="AA48" s="90">
        <f t="shared" si="7"/>
        <v>760.60000000000014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44.63</v>
      </c>
      <c r="O51" s="88">
        <f t="shared" si="10"/>
        <v>41.497999999999998</v>
      </c>
      <c r="P51" s="88">
        <f t="shared" si="10"/>
        <v>36.548999999999999</v>
      </c>
      <c r="Q51" s="88">
        <f t="shared" si="10"/>
        <v>45.533999999999999</v>
      </c>
      <c r="R51" s="88">
        <f t="shared" si="10"/>
        <v>70.119</v>
      </c>
      <c r="S51" s="88">
        <f t="shared" si="10"/>
        <v>199.1</v>
      </c>
      <c r="T51" s="88">
        <f t="shared" si="10"/>
        <v>170.6</v>
      </c>
      <c r="U51" s="88">
        <f t="shared" si="10"/>
        <v>199.3</v>
      </c>
      <c r="V51" s="88">
        <f t="shared" si="10"/>
        <v>108.92400000000001</v>
      </c>
      <c r="W51" s="88">
        <f t="shared" si="10"/>
        <v>104.777</v>
      </c>
      <c r="X51" s="88">
        <f t="shared" si="10"/>
        <v>88.208000000000013</v>
      </c>
      <c r="Y51" s="88">
        <f t="shared" si="10"/>
        <v>165.10199999999998</v>
      </c>
      <c r="Z51" s="89">
        <f t="shared" si="10"/>
        <v>0</v>
      </c>
      <c r="AA51" s="105">
        <f>SUM(B51:Z51)</f>
        <v>1274.3409999999999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9" sqref="K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45.7</v>
      </c>
      <c r="S4" s="18">
        <v>189.1</v>
      </c>
      <c r="T4" s="18">
        <v>152.6</v>
      </c>
      <c r="U4" s="18">
        <v>181.3</v>
      </c>
      <c r="V4" s="18">
        <v>71.5</v>
      </c>
      <c r="W4" s="18">
        <v>23.2</v>
      </c>
      <c r="X4" s="18">
        <v>3.1</v>
      </c>
      <c r="Y4" s="18">
        <v>94.1</v>
      </c>
      <c r="Z4" s="19"/>
      <c r="AA4" s="112">
        <f>SUM(B4:Z4)</f>
        <v>760.60000000000014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207.35</v>
      </c>
      <c r="O7" s="118">
        <v>195.2</v>
      </c>
      <c r="P7" s="118">
        <v>201.07</v>
      </c>
      <c r="Q7" s="118">
        <v>231.65</v>
      </c>
      <c r="R7" s="118">
        <v>243.14</v>
      </c>
      <c r="S7" s="118">
        <v>348</v>
      </c>
      <c r="T7" s="118">
        <v>350</v>
      </c>
      <c r="U7" s="118">
        <v>350</v>
      </c>
      <c r="V7" s="118">
        <v>248</v>
      </c>
      <c r="W7" s="118">
        <v>217.67</v>
      </c>
      <c r="X7" s="118">
        <v>225.52</v>
      </c>
      <c r="Y7" s="118">
        <v>194.64</v>
      </c>
      <c r="Z7" s="119"/>
      <c r="AA7" s="120">
        <f>IF(SUM(B7:Z7)&lt;&gt;0,AVERAGEIF(B7:Z7,"&lt;&gt;"""),"")</f>
        <v>251.01999999999998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45.7</v>
      </c>
      <c r="S23" s="134">
        <v>189.1</v>
      </c>
      <c r="T23" s="134">
        <v>152.6</v>
      </c>
      <c r="U23" s="134">
        <v>181.3</v>
      </c>
      <c r="V23" s="134">
        <v>71.5</v>
      </c>
      <c r="W23" s="134">
        <v>23.2</v>
      </c>
      <c r="X23" s="134">
        <v>3.1</v>
      </c>
      <c r="Y23" s="134">
        <v>94.1</v>
      </c>
      <c r="Z23" s="132"/>
      <c r="AA23" s="133">
        <f t="shared" si="2"/>
        <v>760.60000000000014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45.7</v>
      </c>
      <c r="S24" s="136">
        <f t="shared" si="3"/>
        <v>189.1</v>
      </c>
      <c r="T24" s="136">
        <f t="shared" si="3"/>
        <v>152.6</v>
      </c>
      <c r="U24" s="136">
        <f t="shared" si="3"/>
        <v>181.3</v>
      </c>
      <c r="V24" s="136">
        <f t="shared" si="3"/>
        <v>71.5</v>
      </c>
      <c r="W24" s="136">
        <f t="shared" si="3"/>
        <v>23.2</v>
      </c>
      <c r="X24" s="136">
        <f t="shared" si="3"/>
        <v>3.1</v>
      </c>
      <c r="Y24" s="136">
        <f t="shared" si="3"/>
        <v>94.1</v>
      </c>
      <c r="Z24" s="137" t="str">
        <f t="shared" si="3"/>
        <v/>
      </c>
      <c r="AA24" s="90">
        <f t="shared" si="2"/>
        <v>760.60000000000014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2022-02-03T09:18:35Z</dcterms:created>
  <dcterms:modified xsi:type="dcterms:W3CDTF">2022-02-03T09:18:35Z</dcterms:modified>
</cp:coreProperties>
</file>