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4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<sst xmlns="http://schemas.openxmlformats.org/spreadsheetml/2006/main" count="117" uniqueCount="53">
  <si>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01/02/2022 11:23:59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</si>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</sst>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3.7469999999999999</c:v>
                </c:pt>
                <c:pt idx="13">
                  <c:v>3.202</c:v>
                </c:pt>
                <c:pt idx="14">
                  <c:v>3.6059999999999999</c:v>
                </c:pt>
                <c:pt idx="20">
                  <c:v>3.9089999999999998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36.200000000000003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63.4</c:v>
                </c:pt>
                <c:pt idx="22">
                  <c:v>24.3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6.31</c:v>
                </c:pt>
                <c:pt idx="13">
                  <c:v>6.9</c:v>
                </c:pt>
                <c:pt idx="14">
                  <c:v>10.469999999999999</c:v>
                </c:pt>
                <c:pt idx="15">
                  <c:v>7.3150000000000004</c:v>
                </c:pt>
                <c:pt idx="16">
                  <c:v>6.46</c:v>
                </c:pt>
                <c:pt idx="17">
                  <c:v>5.726</c:v>
                </c:pt>
                <c:pt idx="18">
                  <c:v>22.948</c:v>
                </c:pt>
                <c:pt idx="19">
                  <c:v>23.008000000000003</c:v>
                </c:pt>
                <c:pt idx="20">
                  <c:v>5.4399999999999995</c:v>
                </c:pt>
                <c:pt idx="21">
                  <c:v>0.18</c:v>
                </c:pt>
                <c:pt idx="22">
                  <c:v>1.03</c:v>
                </c:pt>
                <c:pt idx="23">
                  <c:v>5.76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0377984"/>
        <c:axId val="4003783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22.261000000000003</c:v>
                </c:pt>
                <c:pt idx="13">
                  <c:v>15.863</c:v>
                </c:pt>
                <c:pt idx="14">
                  <c:v>18.975000000000001</c:v>
                </c:pt>
                <c:pt idx="15">
                  <c:v>16.312999999999999</c:v>
                </c:pt>
                <c:pt idx="16">
                  <c:v>16.359000000000002</c:v>
                </c:pt>
                <c:pt idx="17">
                  <c:v>44.589999999999996</c:v>
                </c:pt>
                <c:pt idx="18">
                  <c:v>28.427</c:v>
                </c:pt>
                <c:pt idx="19">
                  <c:v>29.858999999999998</c:v>
                </c:pt>
                <c:pt idx="20">
                  <c:v>15.480999999999998</c:v>
                </c:pt>
                <c:pt idx="21">
                  <c:v>67.691999999999993</c:v>
                </c:pt>
                <c:pt idx="22">
                  <c:v>31.338000000000005</c:v>
                </c:pt>
                <c:pt idx="23">
                  <c:v>133.83799999999999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377984"/>
        <c:axId val="4003783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235.63</c:v>
                </c:pt>
                <c:pt idx="13">
                  <c:v>228.69</c:v>
                </c:pt>
                <c:pt idx="14">
                  <c:v>229.09</c:v>
                </c:pt>
                <c:pt idx="15">
                  <c:v>231.49</c:v>
                </c:pt>
                <c:pt idx="16">
                  <c:v>241.07</c:v>
                </c:pt>
                <c:pt idx="17">
                  <c:v>276.42</c:v>
                </c:pt>
                <c:pt idx="18">
                  <c:v>266.36</c:v>
                </c:pt>
                <c:pt idx="19">
                  <c:v>264.36</c:v>
                </c:pt>
                <c:pt idx="20">
                  <c:v>238.79</c:v>
                </c:pt>
                <c:pt idx="21">
                  <c:v>207.28</c:v>
                </c:pt>
                <c:pt idx="22">
                  <c:v>210</c:v>
                </c:pt>
                <c:pt idx="23">
                  <c:v>168.45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379160"/>
        <c:axId val="400378768"/>
      </c:lineChart>
      <c:catAx>
        <c:axId val="400377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378376"/>
        <c:crosses val="autoZero"/>
        <c:auto val="1"/>
        <c:lblAlgn val="ctr"/>
        <c:lblOffset val="100"/>
        <c:noMultiLvlLbl val="0"/>
      </c:catAx>
      <c:valAx>
        <c:axId val="400378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377984"/>
        <c:crosses val="autoZero"/>
        <c:crossBetween val="between"/>
      </c:valAx>
      <c:valAx>
        <c:axId val="400378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379160"/>
        <c:crosses val="max"/>
        <c:crossBetween val="between"/>
      </c:valAx>
      <c:catAx>
        <c:axId val="400379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0378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22.260999999999999</v>
      </c>
      <c r="O4" s="18">
        <v>15.863</v>
      </c>
      <c r="P4" s="18">
        <v>18.975000000000001</v>
      </c>
      <c r="Q4" s="18">
        <v>16.313000000000002</v>
      </c>
      <c r="R4" s="18">
        <v>16.358999999999998</v>
      </c>
      <c r="S4" s="18">
        <v>44.616</v>
      </c>
      <c r="T4" s="18">
        <v>28.397000000000002</v>
      </c>
      <c r="U4" s="18">
        <v>29.827999999999999</v>
      </c>
      <c r="V4" s="18">
        <v>15.523</v>
      </c>
      <c r="W4" s="18">
        <v>67.689000000000007</v>
      </c>
      <c r="X4" s="18">
        <v>31.321999999999999</v>
      </c>
      <c r="Y4" s="18">
        <v>133.80099999999999</v>
      </c>
      <c r="Z4" s="19"/>
      <c r="AA4" s="20">
        <f>SUM(B4:Z4)</f>
        <v>440.947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235.63</v>
      </c>
      <c r="O7" s="28">
        <v>228.69</v>
      </c>
      <c r="P7" s="28">
        <v>229.09</v>
      </c>
      <c r="Q7" s="28">
        <v>231.49</v>
      </c>
      <c r="R7" s="28">
        <v>241.07</v>
      </c>
      <c r="S7" s="28">
        <v>276.42</v>
      </c>
      <c r="T7" s="28">
        <v>266.36</v>
      </c>
      <c r="U7" s="28">
        <v>264.36</v>
      </c>
      <c r="V7" s="28">
        <v>238.79</v>
      </c>
      <c r="W7" s="28">
        <v>207.28</v>
      </c>
      <c r="X7" s="28">
        <v>210</v>
      </c>
      <c r="Y7" s="28">
        <v>168.45</v>
      </c>
      <c r="Z7" s="29"/>
      <c r="AA7" s="30">
        <f>IF(SUM(B7:Z7)&lt;&gt;0,AVERAGEIF(B7:Z7,"&lt;&gt;"""),"")</f>
        <v>233.13583333333335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3.7469999999999999</v>
      </c>
      <c r="O12" s="52">
        <v>3.202</v>
      </c>
      <c r="P12" s="52">
        <v>3.6059999999999999</v>
      </c>
      <c r="Q12" s="52"/>
      <c r="R12" s="52"/>
      <c r="S12" s="52"/>
      <c r="T12" s="52"/>
      <c r="U12" s="52"/>
      <c r="V12" s="52">
        <v>3.9089999999999998</v>
      </c>
      <c r="W12" s="52"/>
      <c r="X12" s="52"/>
      <c r="Y12" s="52"/>
      <c r="Z12" s="53"/>
      <c r="AA12" s="54">
        <f t="shared" si="0"/>
        <v>14.463999999999999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6.31</v>
      </c>
      <c r="O14" s="57">
        <v>6.9</v>
      </c>
      <c r="P14" s="57">
        <v>10.469999999999999</v>
      </c>
      <c r="Q14" s="57">
        <v>7.3150000000000004</v>
      </c>
      <c r="R14" s="57">
        <v>6.46</v>
      </c>
      <c r="S14" s="57">
        <v>5.726</v>
      </c>
      <c r="T14" s="57">
        <v>22.948</v>
      </c>
      <c r="U14" s="57">
        <v>23.008000000000003</v>
      </c>
      <c r="V14" s="57">
        <v>5.4399999999999995</v>
      </c>
      <c r="W14" s="57">
        <v>0.18</v>
      </c>
      <c r="X14" s="57">
        <v>1.03</v>
      </c>
      <c r="Y14" s="57">
        <v>5.76</v>
      </c>
      <c r="Z14" s="58"/>
      <c r="AA14" s="59">
        <f t="shared" si="0"/>
        <v>101.54700000000001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10.056999999999999</v>
      </c>
      <c r="O16" s="62">
        <f t="shared" si="1"/>
        <v>10.102</v>
      </c>
      <c r="P16" s="62">
        <f t="shared" si="1"/>
        <v>14.075999999999999</v>
      </c>
      <c r="Q16" s="62">
        <f t="shared" si="1"/>
        <v>7.3150000000000004</v>
      </c>
      <c r="R16" s="62">
        <f t="shared" si="1"/>
        <v>6.46</v>
      </c>
      <c r="S16" s="62">
        <f t="shared" si="1"/>
        <v>5.726</v>
      </c>
      <c r="T16" s="62">
        <f t="shared" si="1"/>
        <v>22.948</v>
      </c>
      <c r="U16" s="62">
        <f t="shared" si="1"/>
        <v>23.008000000000003</v>
      </c>
      <c r="V16" s="62">
        <f t="shared" si="1"/>
        <v>9.3490000000000002</v>
      </c>
      <c r="W16" s="62">
        <f t="shared" si="1"/>
        <v>0.18</v>
      </c>
      <c r="X16" s="62">
        <f t="shared" si="1"/>
        <v>1.03</v>
      </c>
      <c r="Y16" s="62">
        <f t="shared" si="1"/>
        <v>5.76</v>
      </c>
      <c r="Z16" s="63" t="str">
        <f t="shared" si="1"/>
        <v/>
      </c>
      <c r="AA16" s="64">
        <f>SUM(AA10:AA15)</f>
        <v>116.01100000000001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1.095</v>
      </c>
      <c r="V20" s="77">
        <v>1.095</v>
      </c>
      <c r="W20" s="77"/>
      <c r="X20" s="77">
        <v>1.095</v>
      </c>
      <c r="Y20" s="77"/>
      <c r="Z20" s="78"/>
      <c r="AA20" s="79">
        <f t="shared" si="2"/>
        <v>3.2850000000000001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12.204000000000001</v>
      </c>
      <c r="O21" s="81">
        <v>5.7610000000000001</v>
      </c>
      <c r="P21" s="81">
        <v>4.899</v>
      </c>
      <c r="Q21" s="81">
        <v>8.9980000000000011</v>
      </c>
      <c r="R21" s="81">
        <v>9.8989999999999991</v>
      </c>
      <c r="S21" s="81">
        <v>2.69</v>
      </c>
      <c r="T21" s="81">
        <v>5.4489999999999998</v>
      </c>
      <c r="U21" s="81">
        <v>5.7250000000000005</v>
      </c>
      <c r="V21" s="81">
        <v>5.0789999999999997</v>
      </c>
      <c r="W21" s="81">
        <v>4.109</v>
      </c>
      <c r="X21" s="81">
        <v>4.8969999999999994</v>
      </c>
      <c r="Y21" s="81">
        <v>128.041</v>
      </c>
      <c r="Z21" s="78"/>
      <c r="AA21" s="79">
        <f t="shared" si="2"/>
        <v>197.751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12.204000000000001</v>
      </c>
      <c r="O25" s="88">
        <f t="shared" si="3"/>
        <v>5.7610000000000001</v>
      </c>
      <c r="P25" s="88">
        <f t="shared" si="3"/>
        <v>4.899</v>
      </c>
      <c r="Q25" s="88">
        <f t="shared" si="3"/>
        <v>8.9980000000000011</v>
      </c>
      <c r="R25" s="88">
        <f t="shared" si="3"/>
        <v>9.8989999999999991</v>
      </c>
      <c r="S25" s="88">
        <f t="shared" si="3"/>
        <v>2.69</v>
      </c>
      <c r="T25" s="88">
        <f t="shared" si="3"/>
        <v>5.4489999999999998</v>
      </c>
      <c r="U25" s="88">
        <f t="shared" si="3"/>
        <v>6.82</v>
      </c>
      <c r="V25" s="88">
        <f t="shared" si="3"/>
        <v>6.1739999999999995</v>
      </c>
      <c r="W25" s="88">
        <f t="shared" si="3"/>
        <v>4.109</v>
      </c>
      <c r="X25" s="88">
        <f t="shared" si="3"/>
        <v>5.9919999999999991</v>
      </c>
      <c r="Y25" s="88">
        <f t="shared" si="3"/>
        <v>128.041</v>
      </c>
      <c r="Z25" s="89" t="str">
        <f t="shared" si="3"/>
        <v/>
      </c>
      <c r="AA25" s="90">
        <f>SUM(AA19:AA24)</f>
        <v>201.036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22.260999999999999</v>
      </c>
      <c r="O29" s="77">
        <v>15.863</v>
      </c>
      <c r="P29" s="77">
        <v>18.975000000000001</v>
      </c>
      <c r="Q29" s="77">
        <v>16.312999999999999</v>
      </c>
      <c r="R29" s="77">
        <v>16.359000000000002</v>
      </c>
      <c r="S29" s="77">
        <v>8.4160000000000004</v>
      </c>
      <c r="T29" s="77">
        <v>28.396999999999998</v>
      </c>
      <c r="U29" s="77">
        <v>29.827999999999999</v>
      </c>
      <c r="V29" s="77">
        <v>15.523</v>
      </c>
      <c r="W29" s="77">
        <v>4.2889999999999997</v>
      </c>
      <c r="X29" s="77">
        <v>7.0220000000000002</v>
      </c>
      <c r="Y29" s="77">
        <v>133.80099999999999</v>
      </c>
      <c r="Z29" s="78"/>
      <c r="AA29" s="79">
        <f>SUM(B29:Z29)</f>
        <v>317.04699999999991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22.260999999999999</v>
      </c>
      <c r="O31" s="62">
        <f t="shared" si="4"/>
        <v>15.863</v>
      </c>
      <c r="P31" s="62">
        <f t="shared" si="4"/>
        <v>18.975000000000001</v>
      </c>
      <c r="Q31" s="62">
        <f t="shared" si="4"/>
        <v>16.312999999999999</v>
      </c>
      <c r="R31" s="62">
        <f t="shared" si="4"/>
        <v>16.359000000000002</v>
      </c>
      <c r="S31" s="62">
        <f t="shared" si="4"/>
        <v>8.4160000000000004</v>
      </c>
      <c r="T31" s="62">
        <f t="shared" si="4"/>
        <v>28.396999999999998</v>
      </c>
      <c r="U31" s="62">
        <f t="shared" si="4"/>
        <v>29.827999999999999</v>
      </c>
      <c r="V31" s="62">
        <f t="shared" si="4"/>
        <v>15.523</v>
      </c>
      <c r="W31" s="62">
        <f t="shared" si="4"/>
        <v>4.2889999999999997</v>
      </c>
      <c r="X31" s="62">
        <f t="shared" si="4"/>
        <v>7.0220000000000002</v>
      </c>
      <c r="Y31" s="62">
        <f t="shared" si="4"/>
        <v>133.80099999999999</v>
      </c>
      <c r="Z31" s="63" t="str">
        <f t="shared" si="4"/>
        <v/>
      </c>
      <c r="AA31" s="64">
        <f>SUM(AA28:AA30)</f>
        <v>317.04699999999991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36.200000000000003</v>
      </c>
      <c r="T38" s="99"/>
      <c r="U38" s="99"/>
      <c r="V38" s="99"/>
      <c r="W38" s="99">
        <v>63.4</v>
      </c>
      <c r="X38" s="99">
        <v>24.3</v>
      </c>
      <c r="Y38" s="99"/>
      <c r="Z38" s="100"/>
      <c r="AA38" s="79">
        <f t="shared" si="5"/>
        <v>123.89999999999999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36.200000000000003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63.4</v>
      </c>
      <c r="X39" s="88">
        <f t="shared" si="6"/>
        <v>24.3</v>
      </c>
      <c r="Y39" s="88">
        <f t="shared" si="6"/>
        <v>0</v>
      </c>
      <c r="Z39" s="89" t="str">
        <f t="shared" si="6"/>
        <v/>
      </c>
      <c r="AA39" s="90">
        <f t="shared" si="5"/>
        <v>123.89999999999999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36.200000000000003</v>
      </c>
      <c r="T46" s="99"/>
      <c r="U46" s="99"/>
      <c r="V46" s="99"/>
      <c r="W46" s="99">
        <v>63.4</v>
      </c>
      <c r="X46" s="99">
        <v>24.3</v>
      </c>
      <c r="Y46" s="99"/>
      <c r="Z46" s="100"/>
      <c r="AA46" s="79">
        <f t="shared" si="7"/>
        <v>123.89999999999999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36.200000000000003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63.4</v>
      </c>
      <c r="X48" s="88">
        <f t="shared" si="8"/>
        <v>24.3</v>
      </c>
      <c r="Y48" s="88">
        <f t="shared" si="8"/>
        <v>0</v>
      </c>
      <c r="Z48" s="89" t="str">
        <f t="shared" si="8"/>
        <v/>
      </c>
      <c r="AA48" s="90">
        <f t="shared" si="7"/>
        <v>123.89999999999999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22.260999999999999</v>
      </c>
      <c r="O51" s="88">
        <f t="shared" si="10"/>
        <v>15.863</v>
      </c>
      <c r="P51" s="88">
        <f t="shared" si="10"/>
        <v>18.974999999999998</v>
      </c>
      <c r="Q51" s="88">
        <f t="shared" si="10"/>
        <v>16.313000000000002</v>
      </c>
      <c r="R51" s="88">
        <f t="shared" si="10"/>
        <v>16.358999999999998</v>
      </c>
      <c r="S51" s="88">
        <f t="shared" si="10"/>
        <v>44.616</v>
      </c>
      <c r="T51" s="88">
        <f t="shared" si="10"/>
        <v>28.396999999999998</v>
      </c>
      <c r="U51" s="88">
        <f t="shared" si="10"/>
        <v>29.828000000000003</v>
      </c>
      <c r="V51" s="88">
        <f t="shared" si="10"/>
        <v>15.523</v>
      </c>
      <c r="W51" s="88">
        <f t="shared" si="10"/>
        <v>67.688999999999993</v>
      </c>
      <c r="X51" s="88">
        <f t="shared" si="10"/>
        <v>31.321999999999999</v>
      </c>
      <c r="Y51" s="88">
        <f t="shared" si="10"/>
        <v>133.80099999999999</v>
      </c>
      <c r="Z51" s="89" t="str">
        <f t="shared" si="10"/>
        <v/>
      </c>
      <c r="AA51" s="105">
        <f>SUM(B51:Z51)</f>
        <v>440.94699999999995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22.261000000000003</v>
      </c>
      <c r="O4" s="18">
        <v>15.863</v>
      </c>
      <c r="P4" s="18">
        <v>18.975000000000001</v>
      </c>
      <c r="Q4" s="18">
        <v>16.312999999999999</v>
      </c>
      <c r="R4" s="18">
        <v>16.359000000000002</v>
      </c>
      <c r="S4" s="18">
        <v>44.589999999999996</v>
      </c>
      <c r="T4" s="18">
        <v>28.427</v>
      </c>
      <c r="U4" s="18">
        <v>29.858999999999998</v>
      </c>
      <c r="V4" s="18">
        <v>15.480999999999998</v>
      </c>
      <c r="W4" s="18">
        <v>67.691999999999993</v>
      </c>
      <c r="X4" s="18">
        <v>31.338000000000005</v>
      </c>
      <c r="Y4" s="18">
        <v>133.83799999999999</v>
      </c>
      <c r="Z4" s="19"/>
      <c r="AA4" s="20">
        <f>SUM(B4:Z4)</f>
        <v>440.99599999999998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235.63</v>
      </c>
      <c r="O7" s="28">
        <v>228.69</v>
      </c>
      <c r="P7" s="28">
        <v>229.09</v>
      </c>
      <c r="Q7" s="28">
        <v>231.49</v>
      </c>
      <c r="R7" s="28">
        <v>241.07</v>
      </c>
      <c r="S7" s="28">
        <v>276.42</v>
      </c>
      <c r="T7" s="28">
        <v>266.36</v>
      </c>
      <c r="U7" s="28">
        <v>264.36</v>
      </c>
      <c r="V7" s="28">
        <v>238.79</v>
      </c>
      <c r="W7" s="28">
        <v>207.28</v>
      </c>
      <c r="X7" s="28">
        <v>210</v>
      </c>
      <c r="Y7" s="28">
        <v>168.45</v>
      </c>
      <c r="Z7" s="29"/>
      <c r="AA7" s="30">
        <f>IF(SUM(B7:Z7)&lt;&gt;0,AVERAGEIF(B7:Z7,"&lt;&gt;"""),"")</f>
        <v>233.13583333333335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20.740000000000006</v>
      </c>
      <c r="O14" s="57">
        <v>10.467000000000001</v>
      </c>
      <c r="P14" s="57">
        <v>11.282</v>
      </c>
      <c r="Q14" s="57">
        <v>10.632999999999999</v>
      </c>
      <c r="R14" s="57">
        <v>9.5990000000000002</v>
      </c>
      <c r="S14" s="57">
        <v>32.56</v>
      </c>
      <c r="T14" s="57"/>
      <c r="U14" s="57">
        <v>2.13</v>
      </c>
      <c r="V14" s="57">
        <v>1.0840000000000001</v>
      </c>
      <c r="W14" s="57">
        <v>61.917000000000002</v>
      </c>
      <c r="X14" s="57">
        <v>27.763000000000002</v>
      </c>
      <c r="Y14" s="57">
        <v>42.938000000000002</v>
      </c>
      <c r="Z14" s="58"/>
      <c r="AA14" s="59">
        <f t="shared" si="0"/>
        <v>231.113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20.740000000000006</v>
      </c>
      <c r="O16" s="62">
        <f t="shared" si="1"/>
        <v>10.467000000000001</v>
      </c>
      <c r="P16" s="62">
        <f t="shared" si="1"/>
        <v>11.282</v>
      </c>
      <c r="Q16" s="62">
        <f t="shared" si="1"/>
        <v>10.632999999999999</v>
      </c>
      <c r="R16" s="62">
        <f t="shared" si="1"/>
        <v>9.5990000000000002</v>
      </c>
      <c r="S16" s="62">
        <f t="shared" si="1"/>
        <v>32.56</v>
      </c>
      <c r="T16" s="62">
        <f t="shared" si="1"/>
        <v>0</v>
      </c>
      <c r="U16" s="62">
        <f t="shared" si="1"/>
        <v>2.13</v>
      </c>
      <c r="V16" s="62">
        <f t="shared" si="1"/>
        <v>1.0840000000000001</v>
      </c>
      <c r="W16" s="62">
        <f t="shared" si="1"/>
        <v>61.917000000000002</v>
      </c>
      <c r="X16" s="62">
        <f t="shared" si="1"/>
        <v>27.763000000000002</v>
      </c>
      <c r="Y16" s="62">
        <f t="shared" si="1"/>
        <v>42.938000000000002</v>
      </c>
      <c r="Z16" s="63" t="str">
        <f t="shared" si="1"/>
        <v/>
      </c>
      <c r="AA16" s="64">
        <f>SUM(AA10:AA15)</f>
        <v>231.113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1.5209999999999999</v>
      </c>
      <c r="O21" s="81">
        <v>5.3959999999999999</v>
      </c>
      <c r="P21" s="81">
        <v>7.6930000000000014</v>
      </c>
      <c r="Q21" s="81">
        <v>5.68</v>
      </c>
      <c r="R21" s="81">
        <v>6.76</v>
      </c>
      <c r="S21" s="81">
        <v>12.030000000000001</v>
      </c>
      <c r="T21" s="81">
        <v>7.4270000000000005</v>
      </c>
      <c r="U21" s="81">
        <v>5.5289999999999999</v>
      </c>
      <c r="V21" s="81">
        <v>7.1970000000000001</v>
      </c>
      <c r="W21" s="81">
        <v>5.7750000000000004</v>
      </c>
      <c r="X21" s="81">
        <v>3.5750000000000002</v>
      </c>
      <c r="Y21" s="81"/>
      <c r="Z21" s="78"/>
      <c r="AA21" s="79">
        <f t="shared" si="2"/>
        <v>68.583000000000013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1.5209999999999999</v>
      </c>
      <c r="O25" s="88">
        <f t="shared" si="3"/>
        <v>5.3959999999999999</v>
      </c>
      <c r="P25" s="88">
        <f t="shared" si="3"/>
        <v>7.6930000000000014</v>
      </c>
      <c r="Q25" s="88">
        <f t="shared" si="3"/>
        <v>5.68</v>
      </c>
      <c r="R25" s="88">
        <f t="shared" si="3"/>
        <v>6.76</v>
      </c>
      <c r="S25" s="88">
        <f t="shared" si="3"/>
        <v>12.030000000000001</v>
      </c>
      <c r="T25" s="88">
        <f t="shared" si="3"/>
        <v>7.4270000000000005</v>
      </c>
      <c r="U25" s="88">
        <f t="shared" si="3"/>
        <v>5.5289999999999999</v>
      </c>
      <c r="V25" s="88">
        <f t="shared" si="3"/>
        <v>7.1970000000000001</v>
      </c>
      <c r="W25" s="88">
        <f t="shared" si="3"/>
        <v>5.7750000000000004</v>
      </c>
      <c r="X25" s="88">
        <f t="shared" si="3"/>
        <v>3.5750000000000002</v>
      </c>
      <c r="Y25" s="88">
        <f t="shared" si="3"/>
        <v>0</v>
      </c>
      <c r="Z25" s="89">
        <f t="shared" si="3"/>
        <v>0</v>
      </c>
      <c r="AA25" s="90">
        <f t="shared" si="3"/>
        <v>68.583000000000013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22.260999999999999</v>
      </c>
      <c r="O29" s="77">
        <v>15.863</v>
      </c>
      <c r="P29" s="77">
        <v>18.975000000000001</v>
      </c>
      <c r="Q29" s="77">
        <v>16.312999999999999</v>
      </c>
      <c r="R29" s="77">
        <v>16.359000000000002</v>
      </c>
      <c r="S29" s="77">
        <v>44.59</v>
      </c>
      <c r="T29" s="77">
        <v>7.4269999999999996</v>
      </c>
      <c r="U29" s="77">
        <v>7.6589999999999998</v>
      </c>
      <c r="V29" s="77">
        <v>8.2810000000000006</v>
      </c>
      <c r="W29" s="77">
        <v>67.691999999999993</v>
      </c>
      <c r="X29" s="77">
        <v>31.338000000000001</v>
      </c>
      <c r="Y29" s="77">
        <v>42.938000000000002</v>
      </c>
      <c r="Z29" s="78"/>
      <c r="AA29" s="79">
        <f>SUM(B29:Z29)</f>
        <v>299.69599999999997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22.260999999999999</v>
      </c>
      <c r="O31" s="62">
        <f t="shared" si="4"/>
        <v>15.863</v>
      </c>
      <c r="P31" s="62">
        <f t="shared" si="4"/>
        <v>18.975000000000001</v>
      </c>
      <c r="Q31" s="62">
        <f t="shared" si="4"/>
        <v>16.312999999999999</v>
      </c>
      <c r="R31" s="62">
        <f t="shared" si="4"/>
        <v>16.359000000000002</v>
      </c>
      <c r="S31" s="62">
        <f t="shared" si="4"/>
        <v>44.59</v>
      </c>
      <c r="T31" s="62">
        <f t="shared" si="4"/>
        <v>7.4269999999999996</v>
      </c>
      <c r="U31" s="62">
        <f t="shared" si="4"/>
        <v>7.6589999999999998</v>
      </c>
      <c r="V31" s="62">
        <f t="shared" si="4"/>
        <v>8.2810000000000006</v>
      </c>
      <c r="W31" s="62">
        <f t="shared" si="4"/>
        <v>67.691999999999993</v>
      </c>
      <c r="X31" s="62">
        <f t="shared" si="4"/>
        <v>31.338000000000001</v>
      </c>
      <c r="Y31" s="62">
        <f t="shared" si="4"/>
        <v>42.938000000000002</v>
      </c>
      <c r="Z31" s="63">
        <f t="shared" si="4"/>
        <v>0</v>
      </c>
      <c r="AA31" s="64">
        <f t="shared" si="4"/>
        <v>299.69599999999997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21</v>
      </c>
      <c r="U38" s="99">
        <v>22.2</v>
      </c>
      <c r="V38" s="99">
        <v>7.2</v>
      </c>
      <c r="W38" s="99"/>
      <c r="X38" s="99"/>
      <c r="Y38" s="99">
        <v>90.9</v>
      </c>
      <c r="Z38" s="100"/>
      <c r="AA38" s="79">
        <f t="shared" si="5"/>
        <v>141.30000000000001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21</v>
      </c>
      <c r="U39" s="88">
        <f t="shared" si="6"/>
        <v>22.2</v>
      </c>
      <c r="V39" s="88">
        <f t="shared" si="6"/>
        <v>7.2</v>
      </c>
      <c r="W39" s="88">
        <f t="shared" si="6"/>
        <v>0</v>
      </c>
      <c r="X39" s="88">
        <f t="shared" si="6"/>
        <v>0</v>
      </c>
      <c r="Y39" s="88">
        <f t="shared" si="6"/>
        <v>90.9</v>
      </c>
      <c r="Z39" s="89">
        <f t="shared" si="6"/>
        <v>0</v>
      </c>
      <c r="AA39" s="90">
        <f t="shared" si="5"/>
        <v>141.30000000000001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21</v>
      </c>
      <c r="U46" s="99">
        <v>22.2</v>
      </c>
      <c r="V46" s="99">
        <v>7.2</v>
      </c>
      <c r="W46" s="99"/>
      <c r="X46" s="99"/>
      <c r="Y46" s="99">
        <v>90.9</v>
      </c>
      <c r="Z46" s="100"/>
      <c r="AA46" s="79">
        <f t="shared" si="7"/>
        <v>141.30000000000001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21</v>
      </c>
      <c r="U48" s="88">
        <f t="shared" si="8"/>
        <v>22.2</v>
      </c>
      <c r="V48" s="88">
        <f t="shared" si="8"/>
        <v>7.2</v>
      </c>
      <c r="W48" s="88">
        <f t="shared" si="8"/>
        <v>0</v>
      </c>
      <c r="X48" s="88">
        <f t="shared" si="8"/>
        <v>0</v>
      </c>
      <c r="Y48" s="88">
        <f t="shared" si="8"/>
        <v>90.9</v>
      </c>
      <c r="Z48" s="89">
        <f t="shared" si="8"/>
        <v>0</v>
      </c>
      <c r="AA48" s="90">
        <f t="shared" si="7"/>
        <v>141.30000000000001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22.261000000000006</v>
      </c>
      <c r="O51" s="88">
        <f t="shared" si="10"/>
        <v>15.863</v>
      </c>
      <c r="P51" s="88">
        <f t="shared" si="10"/>
        <v>18.975000000000001</v>
      </c>
      <c r="Q51" s="88">
        <f t="shared" si="10"/>
        <v>16.312999999999999</v>
      </c>
      <c r="R51" s="88">
        <f t="shared" si="10"/>
        <v>16.359000000000002</v>
      </c>
      <c r="S51" s="88">
        <f t="shared" si="10"/>
        <v>44.59</v>
      </c>
      <c r="T51" s="88">
        <f t="shared" si="10"/>
        <v>28.427</v>
      </c>
      <c r="U51" s="88">
        <f t="shared" si="10"/>
        <v>29.858999999999998</v>
      </c>
      <c r="V51" s="88">
        <f t="shared" si="10"/>
        <v>15.481000000000002</v>
      </c>
      <c r="W51" s="88">
        <f t="shared" si="10"/>
        <v>67.692000000000007</v>
      </c>
      <c r="X51" s="88">
        <f t="shared" si="10"/>
        <v>31.338000000000001</v>
      </c>
      <c r="Y51" s="88">
        <f t="shared" si="10"/>
        <v>133.83800000000002</v>
      </c>
      <c r="Z51" s="89">
        <f t="shared" si="10"/>
        <v>0</v>
      </c>
      <c r="AA51" s="105">
        <f>SUM(B51:Z51)</f>
        <v>440.99600000000009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-36.200000000000003</v>
      </c>
      <c r="T4" s="18">
        <v>21</v>
      </c>
      <c r="U4" s="18">
        <v>22.2</v>
      </c>
      <c r="V4" s="18">
        <v>7.2</v>
      </c>
      <c r="W4" s="18">
        <v>-63.4</v>
      </c>
      <c r="X4" s="18">
        <v>-24.3</v>
      </c>
      <c r="Y4" s="18">
        <v>90.9</v>
      </c>
      <c r="Z4" s="19"/>
      <c r="AA4" s="112">
        <f>SUM(B4:Z4)</f>
        <v>17.400000000000006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235.63</v>
      </c>
      <c r="O7" s="118">
        <v>228.69</v>
      </c>
      <c r="P7" s="118">
        <v>229.09</v>
      </c>
      <c r="Q7" s="118">
        <v>231.49</v>
      </c>
      <c r="R7" s="118">
        <v>241.07</v>
      </c>
      <c r="S7" s="118">
        <v>276.42</v>
      </c>
      <c r="T7" s="118">
        <v>266.36</v>
      </c>
      <c r="U7" s="118">
        <v>264.36</v>
      </c>
      <c r="V7" s="118">
        <v>238.79</v>
      </c>
      <c r="W7" s="118">
        <v>207.28</v>
      </c>
      <c r="X7" s="118">
        <v>210</v>
      </c>
      <c r="Y7" s="118">
        <v>168.45</v>
      </c>
      <c r="Z7" s="119"/>
      <c r="AA7" s="120">
        <f>IF(SUM(B7:Z7)&lt;&gt;0,AVERAGEIF(B7:Z7,"&lt;&gt;"""),"")</f>
        <v>233.13583333333335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36.200000000000003</v>
      </c>
      <c r="T15" s="134"/>
      <c r="U15" s="134"/>
      <c r="V15" s="134"/>
      <c r="W15" s="134">
        <v>63.4</v>
      </c>
      <c r="X15" s="134">
        <v>24.3</v>
      </c>
      <c r="Y15" s="134"/>
      <c r="Z15" s="132"/>
      <c r="AA15" s="133">
        <f t="shared" si="0"/>
        <v>123.89999999999999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36.200000000000003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63.4</v>
      </c>
      <c r="X16" s="136">
        <f t="shared" si="1"/>
        <v>24.3</v>
      </c>
      <c r="Y16" s="136">
        <f t="shared" si="1"/>
        <v>0</v>
      </c>
      <c r="Z16" s="137" t="str">
        <f t="shared" si="1"/>
        <v/>
      </c>
      <c r="AA16" s="90">
        <f t="shared" si="0"/>
        <v>123.89999999999999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21</v>
      </c>
      <c r="U23" s="134">
        <v>22.2</v>
      </c>
      <c r="V23" s="134">
        <v>7.2</v>
      </c>
      <c r="W23" s="134"/>
      <c r="X23" s="134"/>
      <c r="Y23" s="134">
        <v>90.9</v>
      </c>
      <c r="Z23" s="132"/>
      <c r="AA23" s="133">
        <f t="shared" si="2"/>
        <v>141.30000000000001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21</v>
      </c>
      <c r="U24" s="136">
        <f t="shared" si="3"/>
        <v>22.2</v>
      </c>
      <c r="V24" s="136">
        <f t="shared" si="3"/>
        <v>7.2</v>
      </c>
      <c r="W24" s="136">
        <f t="shared" si="3"/>
        <v>0</v>
      </c>
      <c r="X24" s="136">
        <f t="shared" si="3"/>
        <v>0</v>
      </c>
      <c r="Y24" s="136">
        <f t="shared" si="3"/>
        <v>90.9</v>
      </c>
      <c r="Z24" s="137" t="str">
        <f t="shared" si="3"/>
        <v/>
      </c>
      <c r="AA24" s="90">
        <f t="shared" si="2"/>
        <v>141.30000000000001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2022-02-01T09:23:59Z</dcterms:created>
  <dcterms:modified xsi:type="dcterms:W3CDTF">2022-02-01T09:24:00Z</dcterms:modified>
</cp:coreProperties>
</file>