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<sst xmlns="http://schemas.openxmlformats.org/spreadsheetml/2006/main" count="117" uniqueCount="53">
  <si>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31/01/2022 11:18:01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</si>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</sst>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27.895</c:v>
                </c:pt>
                <c:pt idx="20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115</c:v>
                </c:pt>
                <c:pt idx="20">
                  <c:v>83.9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2.39</c:v>
                </c:pt>
                <c:pt idx="20">
                  <c:v>1.9750000000000001</c:v>
                </c:pt>
                <c:pt idx="21">
                  <c:v>0.73599999999999999</c:v>
                </c:pt>
                <c:pt idx="23">
                  <c:v>0.61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8043712"/>
        <c:axId val="328044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65.521999999999991</c:v>
                </c:pt>
                <c:pt idx="13">
                  <c:v>64.918000000000006</c:v>
                </c:pt>
                <c:pt idx="14">
                  <c:v>60.169000000000011</c:v>
                </c:pt>
                <c:pt idx="15">
                  <c:v>52.848000000000006</c:v>
                </c:pt>
                <c:pt idx="16">
                  <c:v>52.521000000000001</c:v>
                </c:pt>
                <c:pt idx="17">
                  <c:v>53.525000000000006</c:v>
                </c:pt>
                <c:pt idx="18">
                  <c:v>90.754000000000005</c:v>
                </c:pt>
                <c:pt idx="19">
                  <c:v>169.28700000000001</c:v>
                </c:pt>
                <c:pt idx="20">
                  <c:v>163.08500000000001</c:v>
                </c:pt>
                <c:pt idx="21">
                  <c:v>58.047999999999988</c:v>
                </c:pt>
                <c:pt idx="22">
                  <c:v>53.72399999999999</c:v>
                </c:pt>
                <c:pt idx="23">
                  <c:v>69.528000000000006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043712"/>
        <c:axId val="328044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207.86</c:v>
                </c:pt>
                <c:pt idx="13">
                  <c:v>207.46</c:v>
                </c:pt>
                <c:pt idx="14">
                  <c:v>232.3</c:v>
                </c:pt>
                <c:pt idx="15">
                  <c:v>265.26</c:v>
                </c:pt>
                <c:pt idx="16">
                  <c:v>263.18</c:v>
                </c:pt>
                <c:pt idx="17">
                  <c:v>291.61</c:v>
                </c:pt>
                <c:pt idx="18">
                  <c:v>269.61</c:v>
                </c:pt>
                <c:pt idx="19">
                  <c:v>254.85</c:v>
                </c:pt>
                <c:pt idx="20">
                  <c:v>251</c:v>
                </c:pt>
                <c:pt idx="21">
                  <c:v>250.99</c:v>
                </c:pt>
                <c:pt idx="22">
                  <c:v>247.47</c:v>
                </c:pt>
                <c:pt idx="23">
                  <c:v>204.6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075768"/>
        <c:axId val="397075376"/>
      </c:lineChart>
      <c:catAx>
        <c:axId val="32804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044104"/>
        <c:crosses val="autoZero"/>
        <c:auto val="1"/>
        <c:lblAlgn val="ctr"/>
        <c:lblOffset val="100"/>
        <c:noMultiLvlLbl val="0"/>
      </c:catAx>
      <c:valAx>
        <c:axId val="32804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043712"/>
        <c:crosses val="autoZero"/>
        <c:crossBetween val="between"/>
      </c:valAx>
      <c:valAx>
        <c:axId val="397075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075768"/>
        <c:crosses val="max"/>
        <c:crossBetween val="between"/>
      </c:valAx>
      <c:catAx>
        <c:axId val="397075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075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65.521999999999991</v>
      </c>
      <c r="O4" s="18">
        <v>64.918000000000006</v>
      </c>
      <c r="P4" s="18">
        <v>60.168999999999997</v>
      </c>
      <c r="Q4" s="18">
        <v>52.847999999999999</v>
      </c>
      <c r="R4" s="18">
        <v>52.521000000000001</v>
      </c>
      <c r="S4" s="18">
        <v>53.524999999999999</v>
      </c>
      <c r="T4" s="18">
        <v>90.754000000000005</v>
      </c>
      <c r="U4" s="18">
        <v>169.29900000000001</v>
      </c>
      <c r="V4" s="18">
        <v>163.10999999999999</v>
      </c>
      <c r="W4" s="18">
        <v>58.048000000000002</v>
      </c>
      <c r="X4" s="18">
        <v>53.724000000000004</v>
      </c>
      <c r="Y4" s="18">
        <v>69.517999999999986</v>
      </c>
      <c r="Z4" s="19"/>
      <c r="AA4" s="20">
        <f>SUM(B4:Z4)</f>
        <v>953.95600000000013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207.86</v>
      </c>
      <c r="O7" s="28">
        <v>207.46</v>
      </c>
      <c r="P7" s="28">
        <v>232.3</v>
      </c>
      <c r="Q7" s="28">
        <v>265.26</v>
      </c>
      <c r="R7" s="28">
        <v>263.18</v>
      </c>
      <c r="S7" s="28">
        <v>291.61</v>
      </c>
      <c r="T7" s="28">
        <v>269.61</v>
      </c>
      <c r="U7" s="28">
        <v>254.85</v>
      </c>
      <c r="V7" s="28">
        <v>251</v>
      </c>
      <c r="W7" s="28">
        <v>250.99</v>
      </c>
      <c r="X7" s="28">
        <v>247.47</v>
      </c>
      <c r="Y7" s="28">
        <v>204.6</v>
      </c>
      <c r="Z7" s="29"/>
      <c r="AA7" s="30">
        <f>IF(SUM(B7:Z7)&lt;&gt;0,AVERAGEIF(B7:Z7,"&lt;&gt;"""),"")</f>
        <v>245.51583333333329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27.895</v>
      </c>
      <c r="U12" s="52"/>
      <c r="V12" s="52">
        <v>22</v>
      </c>
      <c r="W12" s="52"/>
      <c r="X12" s="52"/>
      <c r="Y12" s="52"/>
      <c r="Z12" s="53"/>
      <c r="AA12" s="54">
        <f t="shared" si="0"/>
        <v>49.894999999999996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2.39</v>
      </c>
      <c r="P14" s="57"/>
      <c r="Q14" s="57"/>
      <c r="R14" s="57"/>
      <c r="S14" s="57"/>
      <c r="T14" s="57"/>
      <c r="U14" s="57"/>
      <c r="V14" s="57">
        <v>1.9750000000000001</v>
      </c>
      <c r="W14" s="57">
        <v>0.73599999999999999</v>
      </c>
      <c r="X14" s="57"/>
      <c r="Y14" s="57">
        <v>0.61</v>
      </c>
      <c r="Z14" s="58"/>
      <c r="AA14" s="59">
        <f t="shared" si="0"/>
        <v>5.7110000000000003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2.39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27.895</v>
      </c>
      <c r="U16" s="62">
        <f t="shared" si="1"/>
        <v>0</v>
      </c>
      <c r="V16" s="62">
        <f t="shared" si="1"/>
        <v>23.975000000000001</v>
      </c>
      <c r="W16" s="62">
        <f t="shared" si="1"/>
        <v>0.73599999999999999</v>
      </c>
      <c r="X16" s="62">
        <f t="shared" si="1"/>
        <v>0</v>
      </c>
      <c r="Y16" s="62">
        <f t="shared" si="1"/>
        <v>0.61</v>
      </c>
      <c r="Z16" s="63" t="str">
        <f t="shared" si="1"/>
        <v/>
      </c>
      <c r="AA16" s="64">
        <f>SUM(AA10:AA15)</f>
        <v>55.605999999999995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17.5</v>
      </c>
      <c r="O19" s="72">
        <v>17.5</v>
      </c>
      <c r="P19" s="72">
        <v>17.5</v>
      </c>
      <c r="Q19" s="72">
        <v>17.5</v>
      </c>
      <c r="R19" s="72">
        <v>17.5</v>
      </c>
      <c r="S19" s="72">
        <v>17.5</v>
      </c>
      <c r="T19" s="72">
        <v>17.5</v>
      </c>
      <c r="U19" s="72">
        <v>17.5</v>
      </c>
      <c r="V19" s="72">
        <v>17.5</v>
      </c>
      <c r="W19" s="72">
        <v>17.5</v>
      </c>
      <c r="X19" s="72">
        <v>17.5</v>
      </c>
      <c r="Y19" s="72">
        <v>17.5</v>
      </c>
      <c r="Z19" s="73"/>
      <c r="AA19" s="74">
        <f t="shared" ref="AA19:AA24" si="2">SUM(B19:Z19)</f>
        <v>210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19.498000000000001</v>
      </c>
      <c r="O20" s="77">
        <v>17.100999999999999</v>
      </c>
      <c r="P20" s="77">
        <v>16.376000000000001</v>
      </c>
      <c r="Q20" s="77">
        <v>15.224</v>
      </c>
      <c r="R20" s="77">
        <v>15.565000000000001</v>
      </c>
      <c r="S20" s="77">
        <v>14.88</v>
      </c>
      <c r="T20" s="77">
        <v>17.294</v>
      </c>
      <c r="U20" s="77">
        <v>18.536999999999999</v>
      </c>
      <c r="V20" s="77">
        <v>17.791</v>
      </c>
      <c r="W20" s="77">
        <v>18.890999999999998</v>
      </c>
      <c r="X20" s="77">
        <v>16.756</v>
      </c>
      <c r="Y20" s="77">
        <v>21.462</v>
      </c>
      <c r="Z20" s="78"/>
      <c r="AA20" s="79">
        <f t="shared" si="2"/>
        <v>209.37499999999997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28.524000000000001</v>
      </c>
      <c r="O21" s="81">
        <v>27.927</v>
      </c>
      <c r="P21" s="81">
        <v>26.292999999999999</v>
      </c>
      <c r="Q21" s="81">
        <v>20.124000000000002</v>
      </c>
      <c r="R21" s="81">
        <v>19.456000000000003</v>
      </c>
      <c r="S21" s="81">
        <v>21.145</v>
      </c>
      <c r="T21" s="81">
        <v>28.064999999999998</v>
      </c>
      <c r="U21" s="81">
        <v>18.262</v>
      </c>
      <c r="V21" s="81">
        <v>19.943999999999999</v>
      </c>
      <c r="W21" s="81">
        <v>20.920999999999999</v>
      </c>
      <c r="X21" s="81">
        <v>19.468</v>
      </c>
      <c r="Y21" s="81">
        <v>29.945999999999998</v>
      </c>
      <c r="Z21" s="78"/>
      <c r="AA21" s="79">
        <f t="shared" si="2"/>
        <v>280.07499999999993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65.522000000000006</v>
      </c>
      <c r="O25" s="88">
        <f t="shared" si="3"/>
        <v>62.527999999999999</v>
      </c>
      <c r="P25" s="88">
        <f t="shared" si="3"/>
        <v>60.169000000000004</v>
      </c>
      <c r="Q25" s="88">
        <f t="shared" si="3"/>
        <v>52.848000000000006</v>
      </c>
      <c r="R25" s="88">
        <f t="shared" si="3"/>
        <v>52.521000000000001</v>
      </c>
      <c r="S25" s="88">
        <f t="shared" si="3"/>
        <v>53.525000000000006</v>
      </c>
      <c r="T25" s="88">
        <f t="shared" si="3"/>
        <v>62.858999999999995</v>
      </c>
      <c r="U25" s="88">
        <f t="shared" si="3"/>
        <v>54.298999999999999</v>
      </c>
      <c r="V25" s="88">
        <f t="shared" si="3"/>
        <v>55.234999999999999</v>
      </c>
      <c r="W25" s="88">
        <f t="shared" si="3"/>
        <v>57.311999999999998</v>
      </c>
      <c r="X25" s="88">
        <f t="shared" si="3"/>
        <v>53.724000000000004</v>
      </c>
      <c r="Y25" s="88">
        <f t="shared" si="3"/>
        <v>68.908000000000001</v>
      </c>
      <c r="Z25" s="89" t="str">
        <f t="shared" si="3"/>
        <v/>
      </c>
      <c r="AA25" s="90">
        <f>SUM(AA19:AA24)</f>
        <v>699.44999999999993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65.522000000000006</v>
      </c>
      <c r="O29" s="77">
        <v>64.918000000000006</v>
      </c>
      <c r="P29" s="77">
        <v>60.168999999999997</v>
      </c>
      <c r="Q29" s="77">
        <v>52.847999999999999</v>
      </c>
      <c r="R29" s="77">
        <v>52.521000000000001</v>
      </c>
      <c r="S29" s="77">
        <v>53.524999999999999</v>
      </c>
      <c r="T29" s="77">
        <v>90.754000000000005</v>
      </c>
      <c r="U29" s="77">
        <v>54.298999999999999</v>
      </c>
      <c r="V29" s="77">
        <v>79.209999999999994</v>
      </c>
      <c r="W29" s="77">
        <v>58.048000000000002</v>
      </c>
      <c r="X29" s="77">
        <v>53.723999999999997</v>
      </c>
      <c r="Y29" s="77">
        <v>69.518000000000001</v>
      </c>
      <c r="Z29" s="78"/>
      <c r="AA29" s="79">
        <f>SUM(B29:Z29)</f>
        <v>755.05600000000004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65.522000000000006</v>
      </c>
      <c r="O31" s="62">
        <f t="shared" si="4"/>
        <v>64.918000000000006</v>
      </c>
      <c r="P31" s="62">
        <f t="shared" si="4"/>
        <v>60.168999999999997</v>
      </c>
      <c r="Q31" s="62">
        <f t="shared" si="4"/>
        <v>52.847999999999999</v>
      </c>
      <c r="R31" s="62">
        <f t="shared" si="4"/>
        <v>52.521000000000001</v>
      </c>
      <c r="S31" s="62">
        <f t="shared" si="4"/>
        <v>53.524999999999999</v>
      </c>
      <c r="T31" s="62">
        <f t="shared" si="4"/>
        <v>90.754000000000005</v>
      </c>
      <c r="U31" s="62">
        <f t="shared" si="4"/>
        <v>54.298999999999999</v>
      </c>
      <c r="V31" s="62">
        <f t="shared" si="4"/>
        <v>79.209999999999994</v>
      </c>
      <c r="W31" s="62">
        <f t="shared" si="4"/>
        <v>58.048000000000002</v>
      </c>
      <c r="X31" s="62">
        <f t="shared" si="4"/>
        <v>53.723999999999997</v>
      </c>
      <c r="Y31" s="62">
        <f t="shared" si="4"/>
        <v>69.518000000000001</v>
      </c>
      <c r="Z31" s="63" t="str">
        <f t="shared" si="4"/>
        <v/>
      </c>
      <c r="AA31" s="64">
        <f>SUM(AA28:AA30)</f>
        <v>755.05600000000004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115</v>
      </c>
      <c r="V38" s="99">
        <v>83.9</v>
      </c>
      <c r="W38" s="99"/>
      <c r="X38" s="99"/>
      <c r="Y38" s="99"/>
      <c r="Z38" s="100"/>
      <c r="AA38" s="79">
        <f t="shared" si="5"/>
        <v>198.9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115</v>
      </c>
      <c r="V39" s="88">
        <f t="shared" si="6"/>
        <v>83.9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115</v>
      </c>
      <c r="V46" s="99">
        <v>83.9</v>
      </c>
      <c r="W46" s="99"/>
      <c r="X46" s="99"/>
      <c r="Y46" s="99"/>
      <c r="Z46" s="100"/>
      <c r="AA46" s="79">
        <f t="shared" si="7"/>
        <v>198.9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115</v>
      </c>
      <c r="V48" s="88">
        <f t="shared" si="8"/>
        <v>83.9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198.9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65.522000000000006</v>
      </c>
      <c r="O51" s="88">
        <f t="shared" si="10"/>
        <v>64.917999999999992</v>
      </c>
      <c r="P51" s="88">
        <f t="shared" si="10"/>
        <v>60.169000000000004</v>
      </c>
      <c r="Q51" s="88">
        <f t="shared" si="10"/>
        <v>52.848000000000006</v>
      </c>
      <c r="R51" s="88">
        <f t="shared" si="10"/>
        <v>52.521000000000001</v>
      </c>
      <c r="S51" s="88">
        <f t="shared" si="10"/>
        <v>53.525000000000006</v>
      </c>
      <c r="T51" s="88">
        <f t="shared" si="10"/>
        <v>90.753999999999991</v>
      </c>
      <c r="U51" s="88">
        <f t="shared" si="10"/>
        <v>169.29900000000001</v>
      </c>
      <c r="V51" s="88">
        <f t="shared" si="10"/>
        <v>163.11000000000001</v>
      </c>
      <c r="W51" s="88">
        <f t="shared" si="10"/>
        <v>58.047999999999995</v>
      </c>
      <c r="X51" s="88">
        <f t="shared" si="10"/>
        <v>53.724000000000004</v>
      </c>
      <c r="Y51" s="88">
        <f t="shared" si="10"/>
        <v>69.518000000000001</v>
      </c>
      <c r="Z51" s="89" t="str">
        <f t="shared" si="10"/>
        <v/>
      </c>
      <c r="AA51" s="105">
        <f>SUM(B51:Z51)</f>
        <v>953.95600000000013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65.521999999999991</v>
      </c>
      <c r="O4" s="18">
        <v>64.918000000000006</v>
      </c>
      <c r="P4" s="18">
        <v>60.169000000000011</v>
      </c>
      <c r="Q4" s="18">
        <v>52.848000000000006</v>
      </c>
      <c r="R4" s="18">
        <v>52.521000000000001</v>
      </c>
      <c r="S4" s="18">
        <v>53.525000000000006</v>
      </c>
      <c r="T4" s="18">
        <v>90.754000000000005</v>
      </c>
      <c r="U4" s="18">
        <v>169.28700000000001</v>
      </c>
      <c r="V4" s="18">
        <v>163.08500000000001</v>
      </c>
      <c r="W4" s="18">
        <v>58.047999999999988</v>
      </c>
      <c r="X4" s="18">
        <v>53.72399999999999</v>
      </c>
      <c r="Y4" s="18">
        <v>69.528000000000006</v>
      </c>
      <c r="Z4" s="19"/>
      <c r="AA4" s="20">
        <f>SUM(B4:Z4)</f>
        <v>953.92900000000009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207.86</v>
      </c>
      <c r="O7" s="28">
        <v>207.46</v>
      </c>
      <c r="P7" s="28">
        <v>232.3</v>
      </c>
      <c r="Q7" s="28">
        <v>265.26</v>
      </c>
      <c r="R7" s="28">
        <v>263.18</v>
      </c>
      <c r="S7" s="28">
        <v>291.61</v>
      </c>
      <c r="T7" s="28">
        <v>269.61</v>
      </c>
      <c r="U7" s="28">
        <v>254.85</v>
      </c>
      <c r="V7" s="28">
        <v>251</v>
      </c>
      <c r="W7" s="28">
        <v>250.99</v>
      </c>
      <c r="X7" s="28">
        <v>247.47</v>
      </c>
      <c r="Y7" s="28">
        <v>204.6</v>
      </c>
      <c r="Z7" s="29"/>
      <c r="AA7" s="30">
        <f>IF(SUM(B7:Z7)&lt;&gt;0,AVERAGEIF(B7:Z7,"&lt;&gt;"""),"")</f>
        <v>245.51583333333329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8</v>
      </c>
      <c r="R12" s="52">
        <v>8</v>
      </c>
      <c r="S12" s="52">
        <v>8</v>
      </c>
      <c r="T12" s="52">
        <v>8</v>
      </c>
      <c r="U12" s="52">
        <v>8</v>
      </c>
      <c r="V12" s="52">
        <v>8</v>
      </c>
      <c r="W12" s="52"/>
      <c r="X12" s="52"/>
      <c r="Y12" s="52"/>
      <c r="Z12" s="53"/>
      <c r="AA12" s="54">
        <f t="shared" si="0"/>
        <v>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61.067999999999998</v>
      </c>
      <c r="O14" s="57">
        <v>59.052</v>
      </c>
      <c r="P14" s="57">
        <v>53.009000000000007</v>
      </c>
      <c r="Q14" s="57">
        <v>38.620999999999995</v>
      </c>
      <c r="R14" s="57">
        <v>36.451999999999998</v>
      </c>
      <c r="S14" s="57">
        <v>33.154999999999994</v>
      </c>
      <c r="T14" s="57">
        <v>79.407000000000011</v>
      </c>
      <c r="U14" s="57">
        <v>152.27600000000001</v>
      </c>
      <c r="V14" s="57">
        <v>147.61400000000003</v>
      </c>
      <c r="W14" s="57">
        <v>52.01</v>
      </c>
      <c r="X14" s="57">
        <v>47.473999999999997</v>
      </c>
      <c r="Y14" s="57">
        <v>16.992000000000001</v>
      </c>
      <c r="Z14" s="58"/>
      <c r="AA14" s="59">
        <f t="shared" si="0"/>
        <v>777.13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61.067999999999998</v>
      </c>
      <c r="O16" s="62">
        <f t="shared" si="1"/>
        <v>59.052</v>
      </c>
      <c r="P16" s="62">
        <f t="shared" si="1"/>
        <v>53.009000000000007</v>
      </c>
      <c r="Q16" s="62">
        <f t="shared" si="1"/>
        <v>46.620999999999995</v>
      </c>
      <c r="R16" s="62">
        <f t="shared" si="1"/>
        <v>44.451999999999998</v>
      </c>
      <c r="S16" s="62">
        <f t="shared" si="1"/>
        <v>41.154999999999994</v>
      </c>
      <c r="T16" s="62">
        <f t="shared" si="1"/>
        <v>87.407000000000011</v>
      </c>
      <c r="U16" s="62">
        <f t="shared" si="1"/>
        <v>160.27600000000001</v>
      </c>
      <c r="V16" s="62">
        <f t="shared" si="1"/>
        <v>155.61400000000003</v>
      </c>
      <c r="W16" s="62">
        <f t="shared" si="1"/>
        <v>52.01</v>
      </c>
      <c r="X16" s="62">
        <f t="shared" si="1"/>
        <v>47.473999999999997</v>
      </c>
      <c r="Y16" s="62">
        <f t="shared" si="1"/>
        <v>16.992000000000001</v>
      </c>
      <c r="Z16" s="63" t="str">
        <f t="shared" si="1"/>
        <v/>
      </c>
      <c r="AA16" s="64">
        <f>SUM(AA10:AA15)</f>
        <v>825.13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2.5739999999999998</v>
      </c>
      <c r="O20" s="77">
        <v>3.137</v>
      </c>
      <c r="P20" s="77">
        <v>2.944</v>
      </c>
      <c r="Q20" s="77"/>
      <c r="R20" s="77">
        <v>0.92300000000000004</v>
      </c>
      <c r="S20" s="77">
        <v>1.2549999999999999</v>
      </c>
      <c r="T20" s="77"/>
      <c r="U20" s="77"/>
      <c r="V20" s="77"/>
      <c r="W20" s="77"/>
      <c r="X20" s="77"/>
      <c r="Y20" s="77"/>
      <c r="Z20" s="78"/>
      <c r="AA20" s="79">
        <f t="shared" si="2"/>
        <v>10.833000000000002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1.8800000000000001</v>
      </c>
      <c r="O21" s="81">
        <v>2.7290000000000001</v>
      </c>
      <c r="P21" s="81">
        <v>4.2160000000000002</v>
      </c>
      <c r="Q21" s="81">
        <v>6.2270000000000003</v>
      </c>
      <c r="R21" s="81">
        <v>7.1460000000000008</v>
      </c>
      <c r="S21" s="81">
        <v>11.115000000000002</v>
      </c>
      <c r="T21" s="81">
        <v>3.347</v>
      </c>
      <c r="U21" s="81">
        <v>9.0109999999999992</v>
      </c>
      <c r="V21" s="81">
        <v>7.4710000000000001</v>
      </c>
      <c r="W21" s="81">
        <v>6.0380000000000003</v>
      </c>
      <c r="X21" s="81">
        <v>6.25</v>
      </c>
      <c r="Y21" s="81">
        <v>2.7359999999999998</v>
      </c>
      <c r="Z21" s="78"/>
      <c r="AA21" s="79">
        <f t="shared" si="2"/>
        <v>68.166000000000011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4.4539999999999997</v>
      </c>
      <c r="O25" s="88">
        <f t="shared" si="3"/>
        <v>5.8659999999999997</v>
      </c>
      <c r="P25" s="88">
        <f t="shared" si="3"/>
        <v>7.16</v>
      </c>
      <c r="Q25" s="88">
        <f t="shared" si="3"/>
        <v>6.2270000000000003</v>
      </c>
      <c r="R25" s="88">
        <f t="shared" si="3"/>
        <v>8.0690000000000008</v>
      </c>
      <c r="S25" s="88">
        <f t="shared" si="3"/>
        <v>12.370000000000001</v>
      </c>
      <c r="T25" s="88">
        <f t="shared" si="3"/>
        <v>3.347</v>
      </c>
      <c r="U25" s="88">
        <f t="shared" si="3"/>
        <v>9.0109999999999992</v>
      </c>
      <c r="V25" s="88">
        <f t="shared" si="3"/>
        <v>7.4710000000000001</v>
      </c>
      <c r="W25" s="88">
        <f t="shared" si="3"/>
        <v>6.0380000000000003</v>
      </c>
      <c r="X25" s="88">
        <f t="shared" si="3"/>
        <v>6.25</v>
      </c>
      <c r="Y25" s="88">
        <f t="shared" si="3"/>
        <v>2.7359999999999998</v>
      </c>
      <c r="Z25" s="89">
        <f t="shared" si="3"/>
        <v>0</v>
      </c>
      <c r="AA25" s="90">
        <f t="shared" si="3"/>
        <v>78.999000000000009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65.522000000000006</v>
      </c>
      <c r="O29" s="77">
        <v>64.918000000000006</v>
      </c>
      <c r="P29" s="77">
        <v>60.168999999999997</v>
      </c>
      <c r="Q29" s="77">
        <v>52.847999999999999</v>
      </c>
      <c r="R29" s="77">
        <v>52.521000000000001</v>
      </c>
      <c r="S29" s="77">
        <v>53.524999999999999</v>
      </c>
      <c r="T29" s="77">
        <v>90.754000000000005</v>
      </c>
      <c r="U29" s="77">
        <v>169.28700000000001</v>
      </c>
      <c r="V29" s="77">
        <v>163.08500000000001</v>
      </c>
      <c r="W29" s="77">
        <v>58.048000000000002</v>
      </c>
      <c r="X29" s="77">
        <v>53.723999999999997</v>
      </c>
      <c r="Y29" s="77">
        <v>19.728000000000002</v>
      </c>
      <c r="Z29" s="78"/>
      <c r="AA29" s="79">
        <f>SUM(B29:Z29)</f>
        <v>904.12900000000002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65.522000000000006</v>
      </c>
      <c r="O31" s="62">
        <f t="shared" si="4"/>
        <v>64.918000000000006</v>
      </c>
      <c r="P31" s="62">
        <f t="shared" si="4"/>
        <v>60.168999999999997</v>
      </c>
      <c r="Q31" s="62">
        <f t="shared" si="4"/>
        <v>52.847999999999999</v>
      </c>
      <c r="R31" s="62">
        <f t="shared" si="4"/>
        <v>52.521000000000001</v>
      </c>
      <c r="S31" s="62">
        <f t="shared" si="4"/>
        <v>53.524999999999999</v>
      </c>
      <c r="T31" s="62">
        <f t="shared" si="4"/>
        <v>90.754000000000005</v>
      </c>
      <c r="U31" s="62">
        <f t="shared" si="4"/>
        <v>169.28700000000001</v>
      </c>
      <c r="V31" s="62">
        <f t="shared" si="4"/>
        <v>163.08500000000001</v>
      </c>
      <c r="W31" s="62">
        <f t="shared" si="4"/>
        <v>58.048000000000002</v>
      </c>
      <c r="X31" s="62">
        <f t="shared" si="4"/>
        <v>53.723999999999997</v>
      </c>
      <c r="Y31" s="62">
        <f t="shared" si="4"/>
        <v>19.728000000000002</v>
      </c>
      <c r="Z31" s="63">
        <f t="shared" si="4"/>
        <v>0</v>
      </c>
      <c r="AA31" s="64">
        <f t="shared" si="4"/>
        <v>904.12900000000002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49.8</v>
      </c>
      <c r="Z38" s="100"/>
      <c r="AA38" s="79">
        <f t="shared" si="5"/>
        <v>49.8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49.8</v>
      </c>
      <c r="Z39" s="89">
        <f t="shared" si="6"/>
        <v>0</v>
      </c>
      <c r="AA39" s="90">
        <f t="shared" si="5"/>
        <v>49.8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49.8</v>
      </c>
      <c r="Z46" s="100"/>
      <c r="AA46" s="79">
        <f t="shared" si="7"/>
        <v>49.8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49.8</v>
      </c>
      <c r="Z48" s="89">
        <f t="shared" si="8"/>
        <v>0</v>
      </c>
      <c r="AA48" s="90">
        <f t="shared" si="7"/>
        <v>49.8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65.521999999999991</v>
      </c>
      <c r="O51" s="88">
        <f t="shared" si="10"/>
        <v>64.918000000000006</v>
      </c>
      <c r="P51" s="88">
        <f t="shared" si="10"/>
        <v>60.169000000000011</v>
      </c>
      <c r="Q51" s="88">
        <f t="shared" si="10"/>
        <v>52.847999999999999</v>
      </c>
      <c r="R51" s="88">
        <f t="shared" si="10"/>
        <v>52.521000000000001</v>
      </c>
      <c r="S51" s="88">
        <f t="shared" si="10"/>
        <v>53.524999999999991</v>
      </c>
      <c r="T51" s="88">
        <f t="shared" si="10"/>
        <v>90.754000000000005</v>
      </c>
      <c r="U51" s="88">
        <f t="shared" si="10"/>
        <v>169.28700000000001</v>
      </c>
      <c r="V51" s="88">
        <f t="shared" si="10"/>
        <v>163.08500000000004</v>
      </c>
      <c r="W51" s="88">
        <f t="shared" si="10"/>
        <v>58.048000000000002</v>
      </c>
      <c r="X51" s="88">
        <f t="shared" si="10"/>
        <v>53.723999999999997</v>
      </c>
      <c r="Y51" s="88">
        <f t="shared" si="10"/>
        <v>69.527999999999992</v>
      </c>
      <c r="Z51" s="89">
        <f t="shared" si="10"/>
        <v>0</v>
      </c>
      <c r="AA51" s="105">
        <f>SUM(B51:Z51)</f>
        <v>953.92900000000009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-115</v>
      </c>
      <c r="V4" s="18">
        <v>-83.9</v>
      </c>
      <c r="W4" s="18"/>
      <c r="X4" s="18"/>
      <c r="Y4" s="18">
        <v>49.8</v>
      </c>
      <c r="Z4" s="19"/>
      <c r="AA4" s="112">
        <f>SUM(B4:Z4)</f>
        <v>-149.10000000000002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207.86</v>
      </c>
      <c r="O7" s="118">
        <v>207.46</v>
      </c>
      <c r="P7" s="118">
        <v>232.3</v>
      </c>
      <c r="Q7" s="118">
        <v>265.26</v>
      </c>
      <c r="R7" s="118">
        <v>263.18</v>
      </c>
      <c r="S7" s="118">
        <v>291.61</v>
      </c>
      <c r="T7" s="118">
        <v>269.61</v>
      </c>
      <c r="U7" s="118">
        <v>254.85</v>
      </c>
      <c r="V7" s="118">
        <v>251</v>
      </c>
      <c r="W7" s="118">
        <v>250.99</v>
      </c>
      <c r="X7" s="118">
        <v>247.47</v>
      </c>
      <c r="Y7" s="118">
        <v>204.6</v>
      </c>
      <c r="Z7" s="119"/>
      <c r="AA7" s="120">
        <f>IF(SUM(B7:Z7)&lt;&gt;0,AVERAGEIF(B7:Z7,"&lt;&gt;"""),"")</f>
        <v>245.51583333333329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115</v>
      </c>
      <c r="V15" s="134">
        <v>83.9</v>
      </c>
      <c r="W15" s="134"/>
      <c r="X15" s="134"/>
      <c r="Y15" s="134"/>
      <c r="Z15" s="132"/>
      <c r="AA15" s="133">
        <f t="shared" si="0"/>
        <v>198.9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115</v>
      </c>
      <c r="V16" s="136">
        <f t="shared" si="1"/>
        <v>83.9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198.9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49.8</v>
      </c>
      <c r="Z23" s="132"/>
      <c r="AA23" s="133">
        <f t="shared" si="2"/>
        <v>49.8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49.8</v>
      </c>
      <c r="Z24" s="137" t="str">
        <f t="shared" si="3"/>
        <v/>
      </c>
      <c r="AA24" s="90">
        <f t="shared" si="2"/>
        <v>49.8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2022-01-31T09:18:01Z</dcterms:created>
  <dcterms:modified xsi:type="dcterms:W3CDTF">2022-01-31T09:18:01Z</dcterms:modified>
</cp:coreProperties>
</file>