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<sst xmlns="http://schemas.openxmlformats.org/spreadsheetml/2006/main" count="117" uniqueCount="53">
  <si>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28/01/2022 11:21:22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</si>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</sst>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10</c:v>
                </c:pt>
                <c:pt idx="14">
                  <c:v>39</c:v>
                </c:pt>
                <c:pt idx="15">
                  <c:v>39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54.866</c:v>
                </c:pt>
                <c:pt idx="15">
                  <c:v>41</c:v>
                </c:pt>
                <c:pt idx="17">
                  <c:v>25.853999999999999</c:v>
                </c:pt>
                <c:pt idx="20">
                  <c:v>80.602000000000004</c:v>
                </c:pt>
                <c:pt idx="22">
                  <c:v>20</c:v>
                </c:pt>
                <c:pt idx="23">
                  <c:v>72.527000000000001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106.8</c:v>
                </c:pt>
                <c:pt idx="13">
                  <c:v>99.8</c:v>
                </c:pt>
                <c:pt idx="14">
                  <c:v>0</c:v>
                </c:pt>
                <c:pt idx="15">
                  <c:v>0</c:v>
                </c:pt>
                <c:pt idx="16">
                  <c:v>156.6</c:v>
                </c:pt>
                <c:pt idx="17">
                  <c:v>140.4</c:v>
                </c:pt>
                <c:pt idx="18">
                  <c:v>189.1</c:v>
                </c:pt>
                <c:pt idx="19">
                  <c:v>97.1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19.897000000000002</c:v>
                </c:pt>
                <c:pt idx="15">
                  <c:v>28.402999999999999</c:v>
                </c:pt>
                <c:pt idx="16">
                  <c:v>29.752000000000002</c:v>
                </c:pt>
                <c:pt idx="17">
                  <c:v>20.494</c:v>
                </c:pt>
                <c:pt idx="19">
                  <c:v>1.1000000000000001</c:v>
                </c:pt>
                <c:pt idx="20">
                  <c:v>42.39500000000001</c:v>
                </c:pt>
                <c:pt idx="21">
                  <c:v>45.157999999999994</c:v>
                </c:pt>
                <c:pt idx="22">
                  <c:v>31.443000000000001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360936"/>
        <c:axId val="85125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145.58700000000002</c:v>
                </c:pt>
                <c:pt idx="13">
                  <c:v>135.54900000000001</c:v>
                </c:pt>
                <c:pt idx="14">
                  <c:v>139.46600000000001</c:v>
                </c:pt>
                <c:pt idx="15">
                  <c:v>130.773</c:v>
                </c:pt>
                <c:pt idx="16">
                  <c:v>204.494</c:v>
                </c:pt>
                <c:pt idx="17">
                  <c:v>203.23400000000001</c:v>
                </c:pt>
                <c:pt idx="18">
                  <c:v>206.398</c:v>
                </c:pt>
                <c:pt idx="19">
                  <c:v>141.78800000000004</c:v>
                </c:pt>
                <c:pt idx="20">
                  <c:v>165.91400000000002</c:v>
                </c:pt>
                <c:pt idx="21">
                  <c:v>85.72699999999999</c:v>
                </c:pt>
                <c:pt idx="22">
                  <c:v>90.141999999999982</c:v>
                </c:pt>
                <c:pt idx="23">
                  <c:v>122.227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360936"/>
        <c:axId val="85125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251</c:v>
                </c:pt>
                <c:pt idx="13">
                  <c:v>228.85</c:v>
                </c:pt>
                <c:pt idx="14">
                  <c:v>267</c:v>
                </c:pt>
                <c:pt idx="15">
                  <c:v>278</c:v>
                </c:pt>
                <c:pt idx="16">
                  <c:v>290.10000000000002</c:v>
                </c:pt>
                <c:pt idx="17">
                  <c:v>318.01</c:v>
                </c:pt>
                <c:pt idx="18">
                  <c:v>309.89</c:v>
                </c:pt>
                <c:pt idx="19">
                  <c:v>298</c:v>
                </c:pt>
                <c:pt idx="20">
                  <c:v>259</c:v>
                </c:pt>
                <c:pt idx="21">
                  <c:v>285</c:v>
                </c:pt>
                <c:pt idx="22">
                  <c:v>280</c:v>
                </c:pt>
                <c:pt idx="23">
                  <c:v>252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26448"/>
        <c:axId val="85126056"/>
      </c:lineChart>
      <c:catAx>
        <c:axId val="182360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5125664"/>
        <c:crosses val="autoZero"/>
        <c:auto val="1"/>
        <c:lblAlgn val="ctr"/>
        <c:lblOffset val="100"/>
        <c:noMultiLvlLbl val="0"/>
      </c:catAx>
      <c:valAx>
        <c:axId val="8512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360936"/>
        <c:crosses val="autoZero"/>
        <c:crossBetween val="between"/>
      </c:valAx>
      <c:valAx>
        <c:axId val="85126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5126448"/>
        <c:crosses val="max"/>
        <c:crossBetween val="between"/>
      </c:valAx>
      <c:catAx>
        <c:axId val="85126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5126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145.553</v>
      </c>
      <c r="O4" s="18">
        <v>135.54900000000001</v>
      </c>
      <c r="P4" s="18">
        <v>139.46599999999998</v>
      </c>
      <c r="Q4" s="18">
        <v>130.77299999999997</v>
      </c>
      <c r="R4" s="18">
        <v>204.46800000000002</v>
      </c>
      <c r="S4" s="18">
        <v>203.21299999999999</v>
      </c>
      <c r="T4" s="18">
        <v>206.40299999999999</v>
      </c>
      <c r="U4" s="18">
        <v>141.78799999999998</v>
      </c>
      <c r="V4" s="18">
        <v>165.91400000000002</v>
      </c>
      <c r="W4" s="18">
        <v>85.72699999999999</v>
      </c>
      <c r="X4" s="18">
        <v>90.141999999999996</v>
      </c>
      <c r="Y4" s="18">
        <v>122.227</v>
      </c>
      <c r="Z4" s="19"/>
      <c r="AA4" s="20">
        <f>SUM(B4:Z4)</f>
        <v>1771.2230000000002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</v>
      </c>
      <c r="O7" s="28">
        <v>228.85</v>
      </c>
      <c r="P7" s="28">
        <v>267</v>
      </c>
      <c r="Q7" s="28">
        <v>278</v>
      </c>
      <c r="R7" s="28">
        <v>290.10000000000002</v>
      </c>
      <c r="S7" s="28">
        <v>318.01</v>
      </c>
      <c r="T7" s="28">
        <v>309.89</v>
      </c>
      <c r="U7" s="28">
        <v>298</v>
      </c>
      <c r="V7" s="28">
        <v>259</v>
      </c>
      <c r="W7" s="28">
        <v>285</v>
      </c>
      <c r="X7" s="28">
        <v>280</v>
      </c>
      <c r="Y7" s="28">
        <v>252</v>
      </c>
      <c r="Z7" s="29"/>
      <c r="AA7" s="30">
        <f>IF(SUM(B7:Z7)&lt;&gt;0,AVERAGEIF(B7:Z7,"&lt;&gt;"""),"")</f>
        <v>276.40416666666664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10</v>
      </c>
      <c r="P10" s="42">
        <v>39</v>
      </c>
      <c r="Q10" s="42">
        <v>39</v>
      </c>
      <c r="R10" s="42"/>
      <c r="S10" s="42"/>
      <c r="T10" s="42"/>
      <c r="U10" s="42">
        <v>25</v>
      </c>
      <c r="V10" s="42">
        <v>25</v>
      </c>
      <c r="W10" s="42">
        <v>25</v>
      </c>
      <c r="X10" s="42">
        <v>25</v>
      </c>
      <c r="Y10" s="42">
        <v>7</v>
      </c>
      <c r="Z10" s="43"/>
      <c r="AA10" s="44">
        <f t="shared" ref="AA10:AA15" si="0">SUM(B10:Z10)</f>
        <v>195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54.866</v>
      </c>
      <c r="Q12" s="52">
        <v>41</v>
      </c>
      <c r="R12" s="52"/>
      <c r="S12" s="52">
        <v>25.853999999999999</v>
      </c>
      <c r="T12" s="52"/>
      <c r="U12" s="52"/>
      <c r="V12" s="52">
        <v>80.602000000000004</v>
      </c>
      <c r="W12" s="52"/>
      <c r="X12" s="52">
        <v>20</v>
      </c>
      <c r="Y12" s="52">
        <v>72.527000000000001</v>
      </c>
      <c r="Z12" s="53"/>
      <c r="AA12" s="54">
        <f t="shared" si="0"/>
        <v>294.84899999999999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19.897000000000002</v>
      </c>
      <c r="Q14" s="57">
        <v>28.402999999999999</v>
      </c>
      <c r="R14" s="57">
        <v>29.752000000000002</v>
      </c>
      <c r="S14" s="57">
        <v>20.494</v>
      </c>
      <c r="T14" s="57"/>
      <c r="U14" s="57">
        <v>1.1000000000000001</v>
      </c>
      <c r="V14" s="57">
        <v>42.39500000000001</v>
      </c>
      <c r="W14" s="57">
        <v>45.157999999999994</v>
      </c>
      <c r="X14" s="57">
        <v>31.443000000000001</v>
      </c>
      <c r="Y14" s="57">
        <v>20</v>
      </c>
      <c r="Z14" s="58"/>
      <c r="AA14" s="59">
        <f t="shared" si="0"/>
        <v>238.642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10</v>
      </c>
      <c r="P16" s="62">
        <f t="shared" si="1"/>
        <v>113.76300000000001</v>
      </c>
      <c r="Q16" s="62">
        <f t="shared" si="1"/>
        <v>108.40299999999999</v>
      </c>
      <c r="R16" s="62">
        <f t="shared" si="1"/>
        <v>29.752000000000002</v>
      </c>
      <c r="S16" s="62">
        <f t="shared" si="1"/>
        <v>46.347999999999999</v>
      </c>
      <c r="T16" s="62">
        <f t="shared" si="1"/>
        <v>0</v>
      </c>
      <c r="U16" s="62">
        <f t="shared" si="1"/>
        <v>26.1</v>
      </c>
      <c r="V16" s="62">
        <f t="shared" si="1"/>
        <v>147.99700000000001</v>
      </c>
      <c r="W16" s="62">
        <f t="shared" si="1"/>
        <v>70.157999999999987</v>
      </c>
      <c r="X16" s="62">
        <f t="shared" si="1"/>
        <v>76.442999999999998</v>
      </c>
      <c r="Y16" s="62">
        <f t="shared" si="1"/>
        <v>99.527000000000001</v>
      </c>
      <c r="Z16" s="63" t="str">
        <f t="shared" si="1"/>
        <v/>
      </c>
      <c r="AA16" s="64">
        <f>SUM(AA10:AA15)</f>
        <v>728.49099999999999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10.487</v>
      </c>
      <c r="O20" s="77">
        <v>6.3440000000000003</v>
      </c>
      <c r="P20" s="77">
        <v>9.9720000000000013</v>
      </c>
      <c r="Q20" s="77">
        <v>9.4450000000000003</v>
      </c>
      <c r="R20" s="77">
        <v>7.6550000000000002</v>
      </c>
      <c r="S20" s="77">
        <v>4.968</v>
      </c>
      <c r="T20" s="77">
        <v>4.8220000000000001</v>
      </c>
      <c r="U20" s="77">
        <v>5.24</v>
      </c>
      <c r="V20" s="77">
        <v>4.3890000000000002</v>
      </c>
      <c r="W20" s="77">
        <v>4.0069999999999997</v>
      </c>
      <c r="X20" s="77">
        <v>3.8069999999999999</v>
      </c>
      <c r="Y20" s="77">
        <v>3.6739999999999999</v>
      </c>
      <c r="Z20" s="78"/>
      <c r="AA20" s="79">
        <f t="shared" si="2"/>
        <v>74.810000000000031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28.266000000000002</v>
      </c>
      <c r="O21" s="81">
        <v>19.405000000000001</v>
      </c>
      <c r="P21" s="81">
        <v>15.731</v>
      </c>
      <c r="Q21" s="81">
        <v>12.924999999999999</v>
      </c>
      <c r="R21" s="81">
        <v>10.461</v>
      </c>
      <c r="S21" s="81">
        <v>11.497</v>
      </c>
      <c r="T21" s="81">
        <v>12.481</v>
      </c>
      <c r="U21" s="81">
        <v>13.348000000000001</v>
      </c>
      <c r="V21" s="81">
        <v>13.528</v>
      </c>
      <c r="W21" s="81">
        <v>11.561999999999999</v>
      </c>
      <c r="X21" s="81">
        <v>9.8919999999999995</v>
      </c>
      <c r="Y21" s="81">
        <v>19.026</v>
      </c>
      <c r="Z21" s="78"/>
      <c r="AA21" s="79">
        <f t="shared" si="2"/>
        <v>178.12200000000001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38.753</v>
      </c>
      <c r="O25" s="88">
        <f t="shared" si="3"/>
        <v>25.749000000000002</v>
      </c>
      <c r="P25" s="88">
        <f t="shared" si="3"/>
        <v>25.703000000000003</v>
      </c>
      <c r="Q25" s="88">
        <f t="shared" si="3"/>
        <v>22.369999999999997</v>
      </c>
      <c r="R25" s="88">
        <f t="shared" si="3"/>
        <v>18.116</v>
      </c>
      <c r="S25" s="88">
        <f t="shared" si="3"/>
        <v>16.465</v>
      </c>
      <c r="T25" s="88">
        <f t="shared" si="3"/>
        <v>17.303000000000001</v>
      </c>
      <c r="U25" s="88">
        <f t="shared" si="3"/>
        <v>18.588000000000001</v>
      </c>
      <c r="V25" s="88">
        <f t="shared" si="3"/>
        <v>17.917000000000002</v>
      </c>
      <c r="W25" s="88">
        <f t="shared" si="3"/>
        <v>15.568999999999999</v>
      </c>
      <c r="X25" s="88">
        <f t="shared" si="3"/>
        <v>13.699</v>
      </c>
      <c r="Y25" s="88">
        <f t="shared" si="3"/>
        <v>22.7</v>
      </c>
      <c r="Z25" s="89" t="str">
        <f t="shared" si="3"/>
        <v/>
      </c>
      <c r="AA25" s="90">
        <f>SUM(AA19:AA24)</f>
        <v>252.93200000000004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38.753</v>
      </c>
      <c r="O29" s="77">
        <v>35.749000000000002</v>
      </c>
      <c r="P29" s="77">
        <v>139.46600000000001</v>
      </c>
      <c r="Q29" s="77">
        <v>130.773</v>
      </c>
      <c r="R29" s="77">
        <v>47.868000000000002</v>
      </c>
      <c r="S29" s="77">
        <v>62.813000000000002</v>
      </c>
      <c r="T29" s="77">
        <v>17.303000000000001</v>
      </c>
      <c r="U29" s="77">
        <v>44.688000000000002</v>
      </c>
      <c r="V29" s="77">
        <v>165.91399999999999</v>
      </c>
      <c r="W29" s="77">
        <v>85.727000000000004</v>
      </c>
      <c r="X29" s="77">
        <v>90.141999999999996</v>
      </c>
      <c r="Y29" s="77">
        <v>122.227</v>
      </c>
      <c r="Z29" s="78"/>
      <c r="AA29" s="79">
        <f>SUM(B29:Z29)</f>
        <v>981.42299999999989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38.753</v>
      </c>
      <c r="O31" s="62">
        <f t="shared" si="4"/>
        <v>35.749000000000002</v>
      </c>
      <c r="P31" s="62">
        <f t="shared" si="4"/>
        <v>139.46600000000001</v>
      </c>
      <c r="Q31" s="62">
        <f t="shared" si="4"/>
        <v>130.773</v>
      </c>
      <c r="R31" s="62">
        <f t="shared" si="4"/>
        <v>47.868000000000002</v>
      </c>
      <c r="S31" s="62">
        <f t="shared" si="4"/>
        <v>62.813000000000002</v>
      </c>
      <c r="T31" s="62">
        <f t="shared" si="4"/>
        <v>17.303000000000001</v>
      </c>
      <c r="U31" s="62">
        <f t="shared" si="4"/>
        <v>44.688000000000002</v>
      </c>
      <c r="V31" s="62">
        <f t="shared" si="4"/>
        <v>165.91399999999999</v>
      </c>
      <c r="W31" s="62">
        <f t="shared" si="4"/>
        <v>85.727000000000004</v>
      </c>
      <c r="X31" s="62">
        <f t="shared" si="4"/>
        <v>90.141999999999996</v>
      </c>
      <c r="Y31" s="62">
        <f t="shared" si="4"/>
        <v>122.227</v>
      </c>
      <c r="Z31" s="63" t="str">
        <f t="shared" si="4"/>
        <v/>
      </c>
      <c r="AA31" s="64">
        <f>SUM(AA28:AA30)</f>
        <v>981.42299999999989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106.8</v>
      </c>
      <c r="O38" s="99">
        <v>99.8</v>
      </c>
      <c r="P38" s="99"/>
      <c r="Q38" s="99"/>
      <c r="R38" s="99">
        <v>156.6</v>
      </c>
      <c r="S38" s="99">
        <v>140.4</v>
      </c>
      <c r="T38" s="99">
        <v>189.1</v>
      </c>
      <c r="U38" s="99">
        <v>97.1</v>
      </c>
      <c r="V38" s="99"/>
      <c r="W38" s="99"/>
      <c r="X38" s="99"/>
      <c r="Y38" s="99"/>
      <c r="Z38" s="100"/>
      <c r="AA38" s="79">
        <f t="shared" si="5"/>
        <v>789.80000000000007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106.8</v>
      </c>
      <c r="O39" s="88">
        <f t="shared" si="6"/>
        <v>99.8</v>
      </c>
      <c r="P39" s="88">
        <f t="shared" si="6"/>
        <v>0</v>
      </c>
      <c r="Q39" s="88">
        <f t="shared" si="6"/>
        <v>0</v>
      </c>
      <c r="R39" s="88">
        <f t="shared" si="6"/>
        <v>156.6</v>
      </c>
      <c r="S39" s="88">
        <f t="shared" si="6"/>
        <v>140.4</v>
      </c>
      <c r="T39" s="88">
        <f t="shared" si="6"/>
        <v>189.1</v>
      </c>
      <c r="U39" s="88">
        <f t="shared" si="6"/>
        <v>97.1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789.80000000000007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106.8</v>
      </c>
      <c r="O46" s="99">
        <v>99.8</v>
      </c>
      <c r="P46" s="99"/>
      <c r="Q46" s="99"/>
      <c r="R46" s="99">
        <v>156.6</v>
      </c>
      <c r="S46" s="99">
        <v>140.4</v>
      </c>
      <c r="T46" s="99">
        <v>189.1</v>
      </c>
      <c r="U46" s="99">
        <v>97.1</v>
      </c>
      <c r="V46" s="99"/>
      <c r="W46" s="99"/>
      <c r="X46" s="99"/>
      <c r="Y46" s="99"/>
      <c r="Z46" s="100"/>
      <c r="AA46" s="79">
        <f t="shared" si="7"/>
        <v>789.80000000000007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106.8</v>
      </c>
      <c r="O48" s="88">
        <f t="shared" si="8"/>
        <v>99.8</v>
      </c>
      <c r="P48" s="88">
        <f t="shared" si="8"/>
        <v>0</v>
      </c>
      <c r="Q48" s="88">
        <f t="shared" si="8"/>
        <v>0</v>
      </c>
      <c r="R48" s="88">
        <f t="shared" si="8"/>
        <v>156.6</v>
      </c>
      <c r="S48" s="88">
        <f t="shared" si="8"/>
        <v>140.4</v>
      </c>
      <c r="T48" s="88">
        <f t="shared" si="8"/>
        <v>189.1</v>
      </c>
      <c r="U48" s="88">
        <f t="shared" si="8"/>
        <v>97.1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789.80000000000007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145.553</v>
      </c>
      <c r="O51" s="88">
        <f t="shared" si="10"/>
        <v>135.54900000000001</v>
      </c>
      <c r="P51" s="88">
        <f t="shared" si="10"/>
        <v>139.46600000000001</v>
      </c>
      <c r="Q51" s="88">
        <f t="shared" si="10"/>
        <v>130.773</v>
      </c>
      <c r="R51" s="88">
        <f t="shared" si="10"/>
        <v>204.46799999999999</v>
      </c>
      <c r="S51" s="88">
        <f t="shared" si="10"/>
        <v>203.21300000000002</v>
      </c>
      <c r="T51" s="88">
        <f t="shared" si="10"/>
        <v>206.40299999999999</v>
      </c>
      <c r="U51" s="88">
        <f t="shared" si="10"/>
        <v>141.78800000000001</v>
      </c>
      <c r="V51" s="88">
        <f t="shared" si="10"/>
        <v>165.91400000000002</v>
      </c>
      <c r="W51" s="88">
        <f t="shared" si="10"/>
        <v>85.72699999999999</v>
      </c>
      <c r="X51" s="88">
        <f t="shared" si="10"/>
        <v>90.141999999999996</v>
      </c>
      <c r="Y51" s="88">
        <f t="shared" si="10"/>
        <v>122.227</v>
      </c>
      <c r="Z51" s="89" t="str">
        <f t="shared" si="10"/>
        <v/>
      </c>
      <c r="AA51" s="105">
        <f>SUM(B51:Z51)</f>
        <v>1771.2230000000002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145.58700000000002</v>
      </c>
      <c r="O4" s="18">
        <v>135.54900000000001</v>
      </c>
      <c r="P4" s="18">
        <v>139.46600000000001</v>
      </c>
      <c r="Q4" s="18">
        <v>130.773</v>
      </c>
      <c r="R4" s="18">
        <v>204.494</v>
      </c>
      <c r="S4" s="18">
        <v>203.23400000000001</v>
      </c>
      <c r="T4" s="18">
        <v>206.398</v>
      </c>
      <c r="U4" s="18">
        <v>141.78800000000004</v>
      </c>
      <c r="V4" s="18">
        <v>165.91400000000002</v>
      </c>
      <c r="W4" s="18">
        <v>85.72699999999999</v>
      </c>
      <c r="X4" s="18">
        <v>90.141999999999982</v>
      </c>
      <c r="Y4" s="18">
        <v>122.227</v>
      </c>
      <c r="Z4" s="19"/>
      <c r="AA4" s="20">
        <f>SUM(B4:Z4)</f>
        <v>1771.2990000000002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</v>
      </c>
      <c r="O7" s="28">
        <v>228.85</v>
      </c>
      <c r="P7" s="28">
        <v>267</v>
      </c>
      <c r="Q7" s="28">
        <v>278</v>
      </c>
      <c r="R7" s="28">
        <v>290.10000000000002</v>
      </c>
      <c r="S7" s="28">
        <v>318.01</v>
      </c>
      <c r="T7" s="28">
        <v>309.89</v>
      </c>
      <c r="U7" s="28">
        <v>298</v>
      </c>
      <c r="V7" s="28">
        <v>259</v>
      </c>
      <c r="W7" s="28">
        <v>285</v>
      </c>
      <c r="X7" s="28">
        <v>280</v>
      </c>
      <c r="Y7" s="28">
        <v>252</v>
      </c>
      <c r="Z7" s="29"/>
      <c r="AA7" s="30">
        <f>IF(SUM(B7:Z7)&lt;&gt;0,AVERAGEIF(B7:Z7,"&lt;&gt;"""),"")</f>
        <v>276.40416666666664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110</v>
      </c>
      <c r="O10" s="42">
        <v>110</v>
      </c>
      <c r="P10" s="42">
        <v>110</v>
      </c>
      <c r="Q10" s="42">
        <v>53.383000000000003</v>
      </c>
      <c r="R10" s="42">
        <v>110</v>
      </c>
      <c r="S10" s="42">
        <v>110</v>
      </c>
      <c r="T10" s="42">
        <v>110</v>
      </c>
      <c r="U10" s="42">
        <v>110</v>
      </c>
      <c r="V10" s="42">
        <v>110</v>
      </c>
      <c r="W10" s="42">
        <v>72.703999999999994</v>
      </c>
      <c r="X10" s="42">
        <v>75.900000000000006</v>
      </c>
      <c r="Y10" s="42">
        <v>110</v>
      </c>
      <c r="Z10" s="43"/>
      <c r="AA10" s="44">
        <f t="shared" ref="AA10:AA15" si="0">SUM(B10:Z10)</f>
        <v>1191.9870000000001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25.260999999999999</v>
      </c>
      <c r="O14" s="57">
        <v>18.723000000000003</v>
      </c>
      <c r="P14" s="57">
        <v>4.7</v>
      </c>
      <c r="Q14" s="57">
        <v>1.87</v>
      </c>
      <c r="R14" s="57">
        <v>2.4649999999999999</v>
      </c>
      <c r="S14" s="57">
        <v>1.87</v>
      </c>
      <c r="T14" s="57">
        <v>15.254999999999999</v>
      </c>
      <c r="U14" s="57">
        <v>2.2199999999999998</v>
      </c>
      <c r="V14" s="57"/>
      <c r="W14" s="57"/>
      <c r="X14" s="57">
        <v>0.11</v>
      </c>
      <c r="Y14" s="57"/>
      <c r="Z14" s="58"/>
      <c r="AA14" s="59">
        <f t="shared" si="0"/>
        <v>72.474000000000004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135.261</v>
      </c>
      <c r="O16" s="62">
        <f t="shared" si="1"/>
        <v>128.72300000000001</v>
      </c>
      <c r="P16" s="62">
        <f t="shared" si="1"/>
        <v>114.7</v>
      </c>
      <c r="Q16" s="62">
        <f t="shared" si="1"/>
        <v>55.253</v>
      </c>
      <c r="R16" s="62">
        <f t="shared" si="1"/>
        <v>112.465</v>
      </c>
      <c r="S16" s="62">
        <f t="shared" si="1"/>
        <v>111.87</v>
      </c>
      <c r="T16" s="62">
        <f t="shared" si="1"/>
        <v>125.255</v>
      </c>
      <c r="U16" s="62">
        <f t="shared" si="1"/>
        <v>112.22</v>
      </c>
      <c r="V16" s="62">
        <f t="shared" si="1"/>
        <v>110</v>
      </c>
      <c r="W16" s="62">
        <f t="shared" si="1"/>
        <v>72.703999999999994</v>
      </c>
      <c r="X16" s="62">
        <f t="shared" si="1"/>
        <v>76.010000000000005</v>
      </c>
      <c r="Y16" s="62">
        <f t="shared" si="1"/>
        <v>110</v>
      </c>
      <c r="Z16" s="63" t="str">
        <f t="shared" si="1"/>
        <v/>
      </c>
      <c r="AA16" s="64">
        <f>SUM(AA10:AA15)</f>
        <v>1264.461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15</v>
      </c>
      <c r="Q19" s="72">
        <v>10</v>
      </c>
      <c r="R19" s="72">
        <v>7</v>
      </c>
      <c r="S19" s="72">
        <v>7</v>
      </c>
      <c r="T19" s="72">
        <v>7</v>
      </c>
      <c r="U19" s="72">
        <v>7</v>
      </c>
      <c r="V19" s="72">
        <v>7</v>
      </c>
      <c r="W19" s="72">
        <v>7</v>
      </c>
      <c r="X19" s="72">
        <v>7</v>
      </c>
      <c r="Y19" s="72">
        <v>7</v>
      </c>
      <c r="Z19" s="73"/>
      <c r="AA19" s="74">
        <f t="shared" ref="AA19:AA24" si="2">SUM(B19:Z19)</f>
        <v>81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2.484</v>
      </c>
      <c r="O20" s="77">
        <v>2.181</v>
      </c>
      <c r="P20" s="77">
        <v>1.881</v>
      </c>
      <c r="Q20" s="77">
        <v>0.93899999999999995</v>
      </c>
      <c r="R20" s="77">
        <v>0.997</v>
      </c>
      <c r="S20" s="77">
        <v>0.49</v>
      </c>
      <c r="T20" s="77">
        <v>0.66200000000000003</v>
      </c>
      <c r="U20" s="77">
        <v>0.52600000000000002</v>
      </c>
      <c r="V20" s="77">
        <v>0.14099999999999999</v>
      </c>
      <c r="W20" s="77"/>
      <c r="X20" s="77">
        <v>0.115</v>
      </c>
      <c r="Y20" s="77">
        <v>0.33100000000000002</v>
      </c>
      <c r="Z20" s="78"/>
      <c r="AA20" s="79">
        <f t="shared" si="2"/>
        <v>10.747000000000002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7.8419999999999996</v>
      </c>
      <c r="O21" s="81">
        <v>4.6449999999999996</v>
      </c>
      <c r="P21" s="81">
        <v>7.8849999999999998</v>
      </c>
      <c r="Q21" s="81">
        <v>64.581000000000003</v>
      </c>
      <c r="R21" s="81">
        <v>84.031999999999996</v>
      </c>
      <c r="S21" s="81">
        <v>83.874000000000009</v>
      </c>
      <c r="T21" s="81">
        <v>73.480999999999995</v>
      </c>
      <c r="U21" s="81">
        <v>22.041999999999998</v>
      </c>
      <c r="V21" s="81">
        <v>48.772999999999996</v>
      </c>
      <c r="W21" s="81">
        <v>6.0229999999999997</v>
      </c>
      <c r="X21" s="81">
        <v>7.0169999999999995</v>
      </c>
      <c r="Y21" s="81">
        <v>4.8959999999999999</v>
      </c>
      <c r="Z21" s="78"/>
      <c r="AA21" s="79">
        <f t="shared" si="2"/>
        <v>415.09100000000001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10.326000000000001</v>
      </c>
      <c r="O25" s="88">
        <f t="shared" si="3"/>
        <v>6.8259999999999996</v>
      </c>
      <c r="P25" s="88">
        <f t="shared" si="3"/>
        <v>24.765999999999998</v>
      </c>
      <c r="Q25" s="88">
        <f t="shared" si="3"/>
        <v>75.52000000000001</v>
      </c>
      <c r="R25" s="88">
        <f t="shared" si="3"/>
        <v>92.028999999999996</v>
      </c>
      <c r="S25" s="88">
        <f t="shared" si="3"/>
        <v>91.364000000000004</v>
      </c>
      <c r="T25" s="88">
        <f t="shared" si="3"/>
        <v>81.143000000000001</v>
      </c>
      <c r="U25" s="88">
        <f t="shared" si="3"/>
        <v>29.567999999999998</v>
      </c>
      <c r="V25" s="88">
        <f t="shared" si="3"/>
        <v>55.913999999999994</v>
      </c>
      <c r="W25" s="88">
        <f t="shared" si="3"/>
        <v>13.023</v>
      </c>
      <c r="X25" s="88">
        <f t="shared" si="3"/>
        <v>14.132</v>
      </c>
      <c r="Y25" s="88">
        <f t="shared" si="3"/>
        <v>12.227</v>
      </c>
      <c r="Z25" s="89">
        <f t="shared" si="3"/>
        <v>0</v>
      </c>
      <c r="AA25" s="90">
        <f t="shared" si="3"/>
        <v>506.83800000000002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145.58699999999999</v>
      </c>
      <c r="O29" s="77">
        <v>135.54900000000001</v>
      </c>
      <c r="P29" s="77">
        <v>139.46600000000001</v>
      </c>
      <c r="Q29" s="77">
        <v>130.773</v>
      </c>
      <c r="R29" s="77">
        <v>204.494</v>
      </c>
      <c r="S29" s="77">
        <v>203.23400000000001</v>
      </c>
      <c r="T29" s="77">
        <v>206.398</v>
      </c>
      <c r="U29" s="77">
        <v>141.78800000000001</v>
      </c>
      <c r="V29" s="77">
        <v>165.91399999999999</v>
      </c>
      <c r="W29" s="77">
        <v>85.727000000000004</v>
      </c>
      <c r="X29" s="77">
        <v>90.141999999999996</v>
      </c>
      <c r="Y29" s="77">
        <v>122.227</v>
      </c>
      <c r="Z29" s="78"/>
      <c r="AA29" s="79">
        <f>SUM(B29:Z29)</f>
        <v>1771.2990000000002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145.58699999999999</v>
      </c>
      <c r="O31" s="62">
        <f t="shared" si="4"/>
        <v>135.54900000000001</v>
      </c>
      <c r="P31" s="62">
        <f t="shared" si="4"/>
        <v>139.46600000000001</v>
      </c>
      <c r="Q31" s="62">
        <f t="shared" si="4"/>
        <v>130.773</v>
      </c>
      <c r="R31" s="62">
        <f t="shared" si="4"/>
        <v>204.494</v>
      </c>
      <c r="S31" s="62">
        <f t="shared" si="4"/>
        <v>203.23400000000001</v>
      </c>
      <c r="T31" s="62">
        <f t="shared" si="4"/>
        <v>206.398</v>
      </c>
      <c r="U31" s="62">
        <f t="shared" si="4"/>
        <v>141.78800000000001</v>
      </c>
      <c r="V31" s="62">
        <f t="shared" si="4"/>
        <v>165.91399999999999</v>
      </c>
      <c r="W31" s="62">
        <f t="shared" si="4"/>
        <v>85.727000000000004</v>
      </c>
      <c r="X31" s="62">
        <f t="shared" si="4"/>
        <v>90.141999999999996</v>
      </c>
      <c r="Y31" s="62">
        <f t="shared" si="4"/>
        <v>122.227</v>
      </c>
      <c r="Z31" s="63">
        <f t="shared" si="4"/>
        <v>0</v>
      </c>
      <c r="AA31" s="64">
        <f t="shared" si="4"/>
        <v>1771.2990000000002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145.58699999999999</v>
      </c>
      <c r="O51" s="88">
        <f t="shared" si="10"/>
        <v>135.54900000000001</v>
      </c>
      <c r="P51" s="88">
        <f t="shared" si="10"/>
        <v>139.46600000000001</v>
      </c>
      <c r="Q51" s="88">
        <f t="shared" si="10"/>
        <v>130.77300000000002</v>
      </c>
      <c r="R51" s="88">
        <f t="shared" si="10"/>
        <v>204.494</v>
      </c>
      <c r="S51" s="88">
        <f t="shared" si="10"/>
        <v>203.23400000000001</v>
      </c>
      <c r="T51" s="88">
        <f t="shared" si="10"/>
        <v>206.398</v>
      </c>
      <c r="U51" s="88">
        <f t="shared" si="10"/>
        <v>141.78800000000001</v>
      </c>
      <c r="V51" s="88">
        <f t="shared" si="10"/>
        <v>165.91399999999999</v>
      </c>
      <c r="W51" s="88">
        <f t="shared" si="10"/>
        <v>85.72699999999999</v>
      </c>
      <c r="X51" s="88">
        <f t="shared" si="10"/>
        <v>90.14200000000001</v>
      </c>
      <c r="Y51" s="88">
        <f t="shared" si="10"/>
        <v>122.227</v>
      </c>
      <c r="Z51" s="89">
        <f t="shared" si="10"/>
        <v>0</v>
      </c>
      <c r="AA51" s="105">
        <f>SUM(B51:Z51)</f>
        <v>1771.2990000000002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29" sqref="N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-106.8</v>
      </c>
      <c r="O4" s="18">
        <v>-99.8</v>
      </c>
      <c r="P4" s="18"/>
      <c r="Q4" s="18"/>
      <c r="R4" s="18">
        <v>-156.6</v>
      </c>
      <c r="S4" s="18">
        <v>-140.4</v>
      </c>
      <c r="T4" s="18">
        <v>-189.1</v>
      </c>
      <c r="U4" s="18">
        <v>-97.1</v>
      </c>
      <c r="V4" s="18"/>
      <c r="W4" s="18"/>
      <c r="X4" s="18"/>
      <c r="Y4" s="18"/>
      <c r="Z4" s="19"/>
      <c r="AA4" s="112">
        <f>SUM(B4:Z4)</f>
        <v>-789.80000000000007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251</v>
      </c>
      <c r="O7" s="118">
        <v>228.85</v>
      </c>
      <c r="P7" s="118">
        <v>267</v>
      </c>
      <c r="Q7" s="118">
        <v>278</v>
      </c>
      <c r="R7" s="118">
        <v>290.10000000000002</v>
      </c>
      <c r="S7" s="118">
        <v>318.01</v>
      </c>
      <c r="T7" s="118">
        <v>309.89</v>
      </c>
      <c r="U7" s="118">
        <v>298</v>
      </c>
      <c r="V7" s="118">
        <v>259</v>
      </c>
      <c r="W7" s="118">
        <v>285</v>
      </c>
      <c r="X7" s="118">
        <v>280</v>
      </c>
      <c r="Y7" s="118">
        <v>252</v>
      </c>
      <c r="Z7" s="119"/>
      <c r="AA7" s="120">
        <f>IF(SUM(B7:Z7)&lt;&gt;0,AVERAGEIF(B7:Z7,"&lt;&gt;"""),"")</f>
        <v>276.40416666666664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106.8</v>
      </c>
      <c r="O15" s="134">
        <v>99.8</v>
      </c>
      <c r="P15" s="134"/>
      <c r="Q15" s="134"/>
      <c r="R15" s="134">
        <v>156.6</v>
      </c>
      <c r="S15" s="134">
        <v>140.4</v>
      </c>
      <c r="T15" s="134">
        <v>189.1</v>
      </c>
      <c r="U15" s="134">
        <v>97.1</v>
      </c>
      <c r="V15" s="134"/>
      <c r="W15" s="134"/>
      <c r="X15" s="134"/>
      <c r="Y15" s="134"/>
      <c r="Z15" s="132"/>
      <c r="AA15" s="133">
        <f t="shared" si="0"/>
        <v>789.80000000000007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106.8</v>
      </c>
      <c r="O16" s="136">
        <f t="shared" si="1"/>
        <v>99.8</v>
      </c>
      <c r="P16" s="136">
        <f t="shared" si="1"/>
        <v>0</v>
      </c>
      <c r="Q16" s="136">
        <f t="shared" si="1"/>
        <v>0</v>
      </c>
      <c r="R16" s="136">
        <f t="shared" si="1"/>
        <v>156.6</v>
      </c>
      <c r="S16" s="136">
        <f t="shared" si="1"/>
        <v>140.4</v>
      </c>
      <c r="T16" s="136">
        <f t="shared" si="1"/>
        <v>189.1</v>
      </c>
      <c r="U16" s="136">
        <f t="shared" si="1"/>
        <v>97.1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789.80000000000007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2022-01-28T09:21:22Z</dcterms:created>
  <dcterms:modified xsi:type="dcterms:W3CDTF">2022-01-28T09:21:23Z</dcterms:modified>
</cp:coreProperties>
</file>