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<sst xmlns="http://schemas.openxmlformats.org/spreadsheetml/2006/main" count="117" uniqueCount="53">
  <si>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27/01/2022 11:18:47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</si>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</sst>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57.001999999999995</c:v>
                </c:pt>
                <c:pt idx="13">
                  <c:v>66.013999999999996</c:v>
                </c:pt>
                <c:pt idx="14">
                  <c:v>29.829000000000001</c:v>
                </c:pt>
                <c:pt idx="15">
                  <c:v>33.561999999999998</c:v>
                </c:pt>
                <c:pt idx="16">
                  <c:v>33.988</c:v>
                </c:pt>
                <c:pt idx="17">
                  <c:v>47.195</c:v>
                </c:pt>
                <c:pt idx="18">
                  <c:v>35.837000000000003</c:v>
                </c:pt>
                <c:pt idx="19">
                  <c:v>44.832000000000001</c:v>
                </c:pt>
                <c:pt idx="20">
                  <c:v>39.992000000000004</c:v>
                </c:pt>
                <c:pt idx="21">
                  <c:v>30.207000000000001</c:v>
                </c:pt>
                <c:pt idx="22">
                  <c:v>29.913</c:v>
                </c:pt>
                <c:pt idx="23">
                  <c:v>12.3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0.37</c:v>
                </c:pt>
                <c:pt idx="13">
                  <c:v>16.347000000000001</c:v>
                </c:pt>
                <c:pt idx="15">
                  <c:v>0.32400000000000001</c:v>
                </c:pt>
                <c:pt idx="16">
                  <c:v>12.855</c:v>
                </c:pt>
                <c:pt idx="17">
                  <c:v>2.6580000000000004</c:v>
                </c:pt>
                <c:pt idx="18">
                  <c:v>1.3239999999999998</c:v>
                </c:pt>
                <c:pt idx="19">
                  <c:v>0.20499999999999999</c:v>
                </c:pt>
                <c:pt idx="20">
                  <c:v>0.27</c:v>
                </c:pt>
                <c:pt idx="21">
                  <c:v>8.2439999999999998</c:v>
                </c:pt>
                <c:pt idx="22">
                  <c:v>7.0970000000000013</c:v>
                </c:pt>
                <c:pt idx="23">
                  <c:v>0.38900000000000001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3160"/>
        <c:axId val="4943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82.966000000000008</c:v>
                </c:pt>
                <c:pt idx="13">
                  <c:v>98.614999999999995</c:v>
                </c:pt>
                <c:pt idx="14">
                  <c:v>43.982999999999997</c:v>
                </c:pt>
                <c:pt idx="15">
                  <c:v>47.69</c:v>
                </c:pt>
                <c:pt idx="16">
                  <c:v>60.477000000000004</c:v>
                </c:pt>
                <c:pt idx="17">
                  <c:v>63.470999999999997</c:v>
                </c:pt>
                <c:pt idx="18">
                  <c:v>50.769000000000005</c:v>
                </c:pt>
                <c:pt idx="19">
                  <c:v>58.58400000000001</c:v>
                </c:pt>
                <c:pt idx="20">
                  <c:v>56.468000000000004</c:v>
                </c:pt>
                <c:pt idx="21">
                  <c:v>52.015000000000001</c:v>
                </c:pt>
                <c:pt idx="22">
                  <c:v>50.572999999999993</c:v>
                </c:pt>
                <c:pt idx="23">
                  <c:v>27.977999999999998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3160"/>
        <c:axId val="4943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257.67</c:v>
                </c:pt>
                <c:pt idx="13">
                  <c:v>246</c:v>
                </c:pt>
                <c:pt idx="14">
                  <c:v>251.21</c:v>
                </c:pt>
                <c:pt idx="15">
                  <c:v>283.61</c:v>
                </c:pt>
                <c:pt idx="16">
                  <c:v>296.33999999999997</c:v>
                </c:pt>
                <c:pt idx="17">
                  <c:v>355</c:v>
                </c:pt>
                <c:pt idx="18">
                  <c:v>360</c:v>
                </c:pt>
                <c:pt idx="19">
                  <c:v>313</c:v>
                </c:pt>
                <c:pt idx="20">
                  <c:v>285.01</c:v>
                </c:pt>
                <c:pt idx="21">
                  <c:v>289.19</c:v>
                </c:pt>
                <c:pt idx="22">
                  <c:v>259.2</c:v>
                </c:pt>
                <c:pt idx="23">
                  <c:v>234.19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4336"/>
        <c:axId val="4943944"/>
      </c:lineChart>
      <c:catAx>
        <c:axId val="4943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3552"/>
        <c:crosses val="autoZero"/>
        <c:auto val="1"/>
        <c:lblAlgn val="ctr"/>
        <c:lblOffset val="100"/>
        <c:noMultiLvlLbl val="0"/>
      </c:catAx>
      <c:valAx>
        <c:axId val="49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3160"/>
        <c:crosses val="autoZero"/>
        <c:crossBetween val="between"/>
      </c:valAx>
      <c:valAx>
        <c:axId val="4943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4336"/>
        <c:crosses val="max"/>
        <c:crossBetween val="between"/>
      </c:valAx>
      <c:catAx>
        <c:axId val="4944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43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82.954999999999998</v>
      </c>
      <c r="O4" s="18">
        <v>98.640000000000029</v>
      </c>
      <c r="P4" s="18">
        <v>43.983000000000004</v>
      </c>
      <c r="Q4" s="18">
        <v>47.69</v>
      </c>
      <c r="R4" s="18">
        <v>60.477000000000018</v>
      </c>
      <c r="S4" s="18">
        <v>63.471000000000004</v>
      </c>
      <c r="T4" s="18">
        <v>50.769000000000005</v>
      </c>
      <c r="U4" s="18">
        <v>58.584000000000003</v>
      </c>
      <c r="V4" s="18">
        <v>56.428000000000004</v>
      </c>
      <c r="W4" s="18">
        <v>52.015000000000008</v>
      </c>
      <c r="X4" s="18">
        <v>50.572999999999993</v>
      </c>
      <c r="Y4" s="18">
        <v>27.978000000000002</v>
      </c>
      <c r="Z4" s="19"/>
      <c r="AA4" s="20">
        <f>SUM(B4:Z4)</f>
        <v>693.56299999999999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257.67</v>
      </c>
      <c r="O7" s="28">
        <v>246</v>
      </c>
      <c r="P7" s="28">
        <v>251.21</v>
      </c>
      <c r="Q7" s="28">
        <v>283.61</v>
      </c>
      <c r="R7" s="28">
        <v>296.33999999999997</v>
      </c>
      <c r="S7" s="28">
        <v>355</v>
      </c>
      <c r="T7" s="28">
        <v>360</v>
      </c>
      <c r="U7" s="28">
        <v>313</v>
      </c>
      <c r="V7" s="28">
        <v>285.01</v>
      </c>
      <c r="W7" s="28">
        <v>289.19</v>
      </c>
      <c r="X7" s="28">
        <v>259.2</v>
      </c>
      <c r="Y7" s="28">
        <v>234.19</v>
      </c>
      <c r="Z7" s="29"/>
      <c r="AA7" s="30">
        <f>IF(SUM(B7:Z7)&lt;&gt;0,AVERAGEIF(B7:Z7,"&lt;&gt;"""),"")</f>
        <v>285.86833333333334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57.001999999999995</v>
      </c>
      <c r="O12" s="52">
        <v>66.013999999999996</v>
      </c>
      <c r="P12" s="52">
        <v>29.829000000000001</v>
      </c>
      <c r="Q12" s="52">
        <v>33.561999999999998</v>
      </c>
      <c r="R12" s="52">
        <v>33.988</v>
      </c>
      <c r="S12" s="52">
        <v>47.195</v>
      </c>
      <c r="T12" s="52">
        <v>35.837000000000003</v>
      </c>
      <c r="U12" s="52">
        <v>44.832000000000001</v>
      </c>
      <c r="V12" s="52">
        <v>39.992000000000004</v>
      </c>
      <c r="W12" s="52">
        <v>30.207000000000001</v>
      </c>
      <c r="X12" s="52">
        <v>29.913</v>
      </c>
      <c r="Y12" s="52">
        <v>12.3</v>
      </c>
      <c r="Z12" s="53"/>
      <c r="AA12" s="54">
        <f t="shared" si="0"/>
        <v>460.67099999999999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0.37</v>
      </c>
      <c r="O14" s="57">
        <v>16.347000000000001</v>
      </c>
      <c r="P14" s="57"/>
      <c r="Q14" s="57">
        <v>0.32400000000000001</v>
      </c>
      <c r="R14" s="57">
        <v>12.855</v>
      </c>
      <c r="S14" s="57">
        <v>2.6580000000000004</v>
      </c>
      <c r="T14" s="57">
        <v>1.3239999999999998</v>
      </c>
      <c r="U14" s="57">
        <v>0.20499999999999999</v>
      </c>
      <c r="V14" s="57">
        <v>0.27</v>
      </c>
      <c r="W14" s="57">
        <v>8.2439999999999998</v>
      </c>
      <c r="X14" s="57">
        <v>7.0970000000000013</v>
      </c>
      <c r="Y14" s="57">
        <v>0.38900000000000001</v>
      </c>
      <c r="Z14" s="58"/>
      <c r="AA14" s="59">
        <f t="shared" si="0"/>
        <v>50.083000000000006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57.371999999999993</v>
      </c>
      <c r="O16" s="62">
        <f t="shared" si="1"/>
        <v>82.36099999999999</v>
      </c>
      <c r="P16" s="62">
        <f t="shared" si="1"/>
        <v>29.829000000000001</v>
      </c>
      <c r="Q16" s="62">
        <f t="shared" si="1"/>
        <v>33.885999999999996</v>
      </c>
      <c r="R16" s="62">
        <f t="shared" si="1"/>
        <v>46.843000000000004</v>
      </c>
      <c r="S16" s="62">
        <f t="shared" si="1"/>
        <v>49.853000000000002</v>
      </c>
      <c r="T16" s="62">
        <f t="shared" si="1"/>
        <v>37.161000000000001</v>
      </c>
      <c r="U16" s="62">
        <f t="shared" si="1"/>
        <v>45.036999999999999</v>
      </c>
      <c r="V16" s="62">
        <f t="shared" si="1"/>
        <v>40.262000000000008</v>
      </c>
      <c r="W16" s="62">
        <f t="shared" si="1"/>
        <v>38.451000000000001</v>
      </c>
      <c r="X16" s="62">
        <f t="shared" si="1"/>
        <v>37.010000000000005</v>
      </c>
      <c r="Y16" s="62">
        <f t="shared" si="1"/>
        <v>12.689</v>
      </c>
      <c r="Z16" s="63" t="str">
        <f t="shared" si="1"/>
        <v/>
      </c>
      <c r="AA16" s="64">
        <f>SUM(AA10:AA15)</f>
        <v>510.75400000000002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13.5</v>
      </c>
      <c r="O19" s="72">
        <v>13.5</v>
      </c>
      <c r="P19" s="72">
        <v>13.5</v>
      </c>
      <c r="Q19" s="72">
        <v>13.5</v>
      </c>
      <c r="R19" s="72">
        <v>13.5</v>
      </c>
      <c r="S19" s="72">
        <v>13.5</v>
      </c>
      <c r="T19" s="72">
        <v>13.5</v>
      </c>
      <c r="U19" s="72">
        <v>13.5</v>
      </c>
      <c r="V19" s="72">
        <v>13.5</v>
      </c>
      <c r="W19" s="72">
        <v>13.5</v>
      </c>
      <c r="X19" s="72">
        <v>13.5</v>
      </c>
      <c r="Y19" s="72">
        <v>13.5</v>
      </c>
      <c r="Z19" s="73"/>
      <c r="AA19" s="74">
        <f t="shared" ref="AA19:AA24" si="2">SUM(B19:Z19)</f>
        <v>162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0.154</v>
      </c>
      <c r="O20" s="77">
        <v>0.13700000000000001</v>
      </c>
      <c r="P20" s="77">
        <v>0.14199999999999999</v>
      </c>
      <c r="Q20" s="77">
        <v>0.14499999999999999</v>
      </c>
      <c r="R20" s="77">
        <v>0.13400000000000001</v>
      </c>
      <c r="S20" s="77">
        <v>0.11799999999999999</v>
      </c>
      <c r="T20" s="77">
        <v>0.108</v>
      </c>
      <c r="U20" s="77">
        <v>4.7E-2</v>
      </c>
      <c r="V20" s="77">
        <v>6.6000000000000003E-2</v>
      </c>
      <c r="W20" s="77">
        <v>6.4000000000000001E-2</v>
      </c>
      <c r="X20" s="77">
        <v>6.3E-2</v>
      </c>
      <c r="Y20" s="77">
        <v>5.6000000000000001E-2</v>
      </c>
      <c r="Z20" s="78"/>
      <c r="AA20" s="79">
        <f t="shared" si="2"/>
        <v>1.2340000000000002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11.929000000000002</v>
      </c>
      <c r="O21" s="81">
        <v>2.6419999999999999</v>
      </c>
      <c r="P21" s="81">
        <v>0.51200000000000001</v>
      </c>
      <c r="Q21" s="81">
        <v>0.159</v>
      </c>
      <c r="R21" s="81"/>
      <c r="S21" s="81"/>
      <c r="T21" s="81"/>
      <c r="U21" s="81"/>
      <c r="V21" s="81"/>
      <c r="W21" s="81"/>
      <c r="X21" s="81"/>
      <c r="Y21" s="81">
        <v>1.7330000000000001</v>
      </c>
      <c r="Z21" s="78"/>
      <c r="AA21" s="79">
        <f t="shared" si="2"/>
        <v>16.975000000000001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25.583000000000002</v>
      </c>
      <c r="O25" s="88">
        <f t="shared" si="3"/>
        <v>16.279</v>
      </c>
      <c r="P25" s="88">
        <f t="shared" si="3"/>
        <v>14.154</v>
      </c>
      <c r="Q25" s="88">
        <f t="shared" si="3"/>
        <v>13.804</v>
      </c>
      <c r="R25" s="88">
        <f t="shared" si="3"/>
        <v>13.634</v>
      </c>
      <c r="S25" s="88">
        <f t="shared" si="3"/>
        <v>13.618</v>
      </c>
      <c r="T25" s="88">
        <f t="shared" si="3"/>
        <v>13.608000000000001</v>
      </c>
      <c r="U25" s="88">
        <f t="shared" si="3"/>
        <v>13.547000000000001</v>
      </c>
      <c r="V25" s="88">
        <f t="shared" si="3"/>
        <v>13.566000000000001</v>
      </c>
      <c r="W25" s="88">
        <f t="shared" si="3"/>
        <v>13.564</v>
      </c>
      <c r="X25" s="88">
        <f t="shared" si="3"/>
        <v>13.563000000000001</v>
      </c>
      <c r="Y25" s="88">
        <f t="shared" si="3"/>
        <v>15.289</v>
      </c>
      <c r="Z25" s="89" t="str">
        <f t="shared" si="3"/>
        <v/>
      </c>
      <c r="AA25" s="90">
        <f>SUM(AA19:AA24)</f>
        <v>180.209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82.954999999999998</v>
      </c>
      <c r="O29" s="77">
        <v>98.64</v>
      </c>
      <c r="P29" s="77">
        <v>43.982999999999997</v>
      </c>
      <c r="Q29" s="77">
        <v>47.69</v>
      </c>
      <c r="R29" s="77">
        <v>60.476999999999997</v>
      </c>
      <c r="S29" s="77">
        <v>63.470999999999997</v>
      </c>
      <c r="T29" s="77">
        <v>50.768999999999998</v>
      </c>
      <c r="U29" s="77">
        <v>58.584000000000003</v>
      </c>
      <c r="V29" s="77">
        <v>53.828000000000003</v>
      </c>
      <c r="W29" s="77">
        <v>52.015000000000001</v>
      </c>
      <c r="X29" s="77">
        <v>50.573</v>
      </c>
      <c r="Y29" s="77">
        <v>27.978000000000002</v>
      </c>
      <c r="Z29" s="78"/>
      <c r="AA29" s="79">
        <f>SUM(B29:Z29)</f>
        <v>690.96299999999997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82.954999999999998</v>
      </c>
      <c r="O31" s="62">
        <f t="shared" si="4"/>
        <v>98.64</v>
      </c>
      <c r="P31" s="62">
        <f t="shared" si="4"/>
        <v>43.982999999999997</v>
      </c>
      <c r="Q31" s="62">
        <f t="shared" si="4"/>
        <v>47.69</v>
      </c>
      <c r="R31" s="62">
        <f t="shared" si="4"/>
        <v>60.476999999999997</v>
      </c>
      <c r="S31" s="62">
        <f t="shared" si="4"/>
        <v>63.470999999999997</v>
      </c>
      <c r="T31" s="62">
        <f t="shared" si="4"/>
        <v>50.768999999999998</v>
      </c>
      <c r="U31" s="62">
        <f t="shared" si="4"/>
        <v>58.584000000000003</v>
      </c>
      <c r="V31" s="62">
        <f t="shared" si="4"/>
        <v>53.828000000000003</v>
      </c>
      <c r="W31" s="62">
        <f t="shared" si="4"/>
        <v>52.015000000000001</v>
      </c>
      <c r="X31" s="62">
        <f t="shared" si="4"/>
        <v>50.573</v>
      </c>
      <c r="Y31" s="62">
        <f t="shared" si="4"/>
        <v>27.978000000000002</v>
      </c>
      <c r="Z31" s="63" t="str">
        <f t="shared" si="4"/>
        <v/>
      </c>
      <c r="AA31" s="64">
        <f>SUM(AA28:AA30)</f>
        <v>690.96299999999997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2.6</v>
      </c>
      <c r="W38" s="99"/>
      <c r="X38" s="99"/>
      <c r="Y38" s="99"/>
      <c r="Z38" s="100"/>
      <c r="AA38" s="79">
        <f t="shared" si="5"/>
        <v>2.6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2.6</v>
      </c>
      <c r="W46" s="99"/>
      <c r="X46" s="99"/>
      <c r="Y46" s="99"/>
      <c r="Z46" s="100"/>
      <c r="AA46" s="79">
        <f t="shared" si="7"/>
        <v>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82.954999999999998</v>
      </c>
      <c r="O51" s="88">
        <f t="shared" si="10"/>
        <v>98.639999999999986</v>
      </c>
      <c r="P51" s="88">
        <f t="shared" si="10"/>
        <v>43.983000000000004</v>
      </c>
      <c r="Q51" s="88">
        <f t="shared" si="10"/>
        <v>47.69</v>
      </c>
      <c r="R51" s="88">
        <f t="shared" si="10"/>
        <v>60.477000000000004</v>
      </c>
      <c r="S51" s="88">
        <f t="shared" si="10"/>
        <v>63.471000000000004</v>
      </c>
      <c r="T51" s="88">
        <f t="shared" si="10"/>
        <v>50.769000000000005</v>
      </c>
      <c r="U51" s="88">
        <f t="shared" si="10"/>
        <v>58.584000000000003</v>
      </c>
      <c r="V51" s="88">
        <f t="shared" si="10"/>
        <v>56.428000000000011</v>
      </c>
      <c r="W51" s="88">
        <f t="shared" si="10"/>
        <v>52.015000000000001</v>
      </c>
      <c r="X51" s="88">
        <f t="shared" si="10"/>
        <v>50.573000000000008</v>
      </c>
      <c r="Y51" s="88">
        <f t="shared" si="10"/>
        <v>27.978000000000002</v>
      </c>
      <c r="Z51" s="89" t="str">
        <f t="shared" si="10"/>
        <v/>
      </c>
      <c r="AA51" s="105">
        <f>SUM(B51:Z51)</f>
        <v>693.56299999999999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82.966000000000008</v>
      </c>
      <c r="O4" s="18">
        <v>98.614999999999995</v>
      </c>
      <c r="P4" s="18">
        <v>43.982999999999997</v>
      </c>
      <c r="Q4" s="18">
        <v>47.69</v>
      </c>
      <c r="R4" s="18">
        <v>60.477000000000004</v>
      </c>
      <c r="S4" s="18">
        <v>63.470999999999997</v>
      </c>
      <c r="T4" s="18">
        <v>50.769000000000005</v>
      </c>
      <c r="U4" s="18">
        <v>58.58400000000001</v>
      </c>
      <c r="V4" s="18">
        <v>56.468000000000004</v>
      </c>
      <c r="W4" s="18">
        <v>52.015000000000001</v>
      </c>
      <c r="X4" s="18">
        <v>50.572999999999993</v>
      </c>
      <c r="Y4" s="18">
        <v>27.977999999999998</v>
      </c>
      <c r="Z4" s="19"/>
      <c r="AA4" s="20">
        <f>SUM(B4:Z4)</f>
        <v>693.58899999999994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257.67</v>
      </c>
      <c r="O7" s="28">
        <v>246</v>
      </c>
      <c r="P7" s="28">
        <v>251.21</v>
      </c>
      <c r="Q7" s="28">
        <v>283.61</v>
      </c>
      <c r="R7" s="28">
        <v>296.33999999999997</v>
      </c>
      <c r="S7" s="28">
        <v>355</v>
      </c>
      <c r="T7" s="28">
        <v>360</v>
      </c>
      <c r="U7" s="28">
        <v>313</v>
      </c>
      <c r="V7" s="28">
        <v>285.01</v>
      </c>
      <c r="W7" s="28">
        <v>289.19</v>
      </c>
      <c r="X7" s="28">
        <v>259.2</v>
      </c>
      <c r="Y7" s="28">
        <v>234.19</v>
      </c>
      <c r="Z7" s="29"/>
      <c r="AA7" s="30">
        <f>IF(SUM(B7:Z7)&lt;&gt;0,AVERAGEIF(B7:Z7,"&lt;&gt;"""),"")</f>
        <v>285.86833333333334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11.167</v>
      </c>
      <c r="O14" s="57">
        <v>1.44</v>
      </c>
      <c r="P14" s="57">
        <v>9.7329999999999988</v>
      </c>
      <c r="Q14" s="57">
        <v>8.3949999999999996</v>
      </c>
      <c r="R14" s="57">
        <v>3.14</v>
      </c>
      <c r="S14" s="57">
        <v>3.5519999999999996</v>
      </c>
      <c r="T14" s="57">
        <v>5.9139999999999997</v>
      </c>
      <c r="U14" s="57">
        <v>15.936999999999998</v>
      </c>
      <c r="V14" s="57">
        <v>9.9969999999999999</v>
      </c>
      <c r="W14" s="57">
        <v>6.28</v>
      </c>
      <c r="X14" s="57">
        <v>6.82</v>
      </c>
      <c r="Y14" s="57">
        <v>11.298000000000002</v>
      </c>
      <c r="Z14" s="58"/>
      <c r="AA14" s="59">
        <f t="shared" si="0"/>
        <v>93.673000000000002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11.167</v>
      </c>
      <c r="O16" s="62">
        <f t="shared" si="1"/>
        <v>1.44</v>
      </c>
      <c r="P16" s="62">
        <f t="shared" si="1"/>
        <v>9.7329999999999988</v>
      </c>
      <c r="Q16" s="62">
        <f t="shared" si="1"/>
        <v>8.3949999999999996</v>
      </c>
      <c r="R16" s="62">
        <f t="shared" si="1"/>
        <v>3.14</v>
      </c>
      <c r="S16" s="62">
        <f t="shared" si="1"/>
        <v>3.5519999999999996</v>
      </c>
      <c r="T16" s="62">
        <f t="shared" si="1"/>
        <v>5.9139999999999997</v>
      </c>
      <c r="U16" s="62">
        <f t="shared" si="1"/>
        <v>15.936999999999998</v>
      </c>
      <c r="V16" s="62">
        <f t="shared" si="1"/>
        <v>9.9969999999999999</v>
      </c>
      <c r="W16" s="62">
        <f t="shared" si="1"/>
        <v>6.28</v>
      </c>
      <c r="X16" s="62">
        <f t="shared" si="1"/>
        <v>6.82</v>
      </c>
      <c r="Y16" s="62">
        <f t="shared" si="1"/>
        <v>11.298000000000002</v>
      </c>
      <c r="Z16" s="63" t="str">
        <f t="shared" si="1"/>
        <v/>
      </c>
      <c r="AA16" s="64">
        <f>SUM(AA10:AA15)</f>
        <v>93.673000000000002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9.2710000000000008</v>
      </c>
      <c r="O20" s="77">
        <v>9.202</v>
      </c>
      <c r="P20" s="77">
        <v>9.0579999999999998</v>
      </c>
      <c r="Q20" s="77">
        <v>7.9050000000000002</v>
      </c>
      <c r="R20" s="77">
        <v>6.8109999999999999</v>
      </c>
      <c r="S20" s="77">
        <v>5.7430000000000003</v>
      </c>
      <c r="T20" s="77">
        <v>4.7030000000000003</v>
      </c>
      <c r="U20" s="77">
        <v>4.6639999999999997</v>
      </c>
      <c r="V20" s="77">
        <v>1.5449999999999999</v>
      </c>
      <c r="W20" s="77">
        <v>1.4139999999999999</v>
      </c>
      <c r="X20" s="77">
        <v>1.351</v>
      </c>
      <c r="Y20" s="77">
        <v>1.3089999999999999</v>
      </c>
      <c r="Z20" s="78"/>
      <c r="AA20" s="79">
        <f t="shared" si="2"/>
        <v>62.976000000000006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14.327999999999999</v>
      </c>
      <c r="O21" s="81">
        <v>19.973000000000003</v>
      </c>
      <c r="P21" s="81">
        <v>25.192</v>
      </c>
      <c r="Q21" s="81">
        <v>31.39</v>
      </c>
      <c r="R21" s="81">
        <v>50.526000000000003</v>
      </c>
      <c r="S21" s="81">
        <v>54.175999999999995</v>
      </c>
      <c r="T21" s="81">
        <v>40.152000000000001</v>
      </c>
      <c r="U21" s="81">
        <v>37.983000000000004</v>
      </c>
      <c r="V21" s="81">
        <v>44.926000000000002</v>
      </c>
      <c r="W21" s="81">
        <v>44.320999999999998</v>
      </c>
      <c r="X21" s="81">
        <v>42.401999999999994</v>
      </c>
      <c r="Y21" s="81">
        <v>15.370999999999999</v>
      </c>
      <c r="Z21" s="78"/>
      <c r="AA21" s="79">
        <f t="shared" si="2"/>
        <v>420.73999999999995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23.599</v>
      </c>
      <c r="O25" s="88">
        <f t="shared" si="3"/>
        <v>29.175000000000004</v>
      </c>
      <c r="P25" s="88">
        <f t="shared" si="3"/>
        <v>34.25</v>
      </c>
      <c r="Q25" s="88">
        <f t="shared" si="3"/>
        <v>39.295000000000002</v>
      </c>
      <c r="R25" s="88">
        <f t="shared" si="3"/>
        <v>57.337000000000003</v>
      </c>
      <c r="S25" s="88">
        <f t="shared" si="3"/>
        <v>59.918999999999997</v>
      </c>
      <c r="T25" s="88">
        <f t="shared" si="3"/>
        <v>44.855000000000004</v>
      </c>
      <c r="U25" s="88">
        <f t="shared" si="3"/>
        <v>42.647000000000006</v>
      </c>
      <c r="V25" s="88">
        <f t="shared" si="3"/>
        <v>46.471000000000004</v>
      </c>
      <c r="W25" s="88">
        <f t="shared" si="3"/>
        <v>45.734999999999999</v>
      </c>
      <c r="X25" s="88">
        <f t="shared" si="3"/>
        <v>43.752999999999993</v>
      </c>
      <c r="Y25" s="88">
        <f t="shared" si="3"/>
        <v>16.68</v>
      </c>
      <c r="Z25" s="89">
        <f t="shared" si="3"/>
        <v>0</v>
      </c>
      <c r="AA25" s="90">
        <f t="shared" si="3"/>
        <v>483.71599999999995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34.765999999999998</v>
      </c>
      <c r="O29" s="77">
        <v>30.614999999999998</v>
      </c>
      <c r="P29" s="77">
        <v>43.982999999999997</v>
      </c>
      <c r="Q29" s="77">
        <v>47.69</v>
      </c>
      <c r="R29" s="77">
        <v>60.476999999999997</v>
      </c>
      <c r="S29" s="77">
        <v>63.470999999999997</v>
      </c>
      <c r="T29" s="77">
        <v>50.768999999999998</v>
      </c>
      <c r="U29" s="77">
        <v>58.584000000000003</v>
      </c>
      <c r="V29" s="77">
        <v>56.468000000000004</v>
      </c>
      <c r="W29" s="77">
        <v>52.015000000000001</v>
      </c>
      <c r="X29" s="77">
        <v>50.573</v>
      </c>
      <c r="Y29" s="77">
        <v>27.978000000000002</v>
      </c>
      <c r="Z29" s="78"/>
      <c r="AA29" s="79">
        <f>SUM(B29:Z29)</f>
        <v>577.38900000000001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34.765999999999998</v>
      </c>
      <c r="O31" s="62">
        <f t="shared" si="4"/>
        <v>30.614999999999998</v>
      </c>
      <c r="P31" s="62">
        <f t="shared" si="4"/>
        <v>43.982999999999997</v>
      </c>
      <c r="Q31" s="62">
        <f t="shared" si="4"/>
        <v>47.69</v>
      </c>
      <c r="R31" s="62">
        <f t="shared" si="4"/>
        <v>60.476999999999997</v>
      </c>
      <c r="S31" s="62">
        <f t="shared" si="4"/>
        <v>63.470999999999997</v>
      </c>
      <c r="T31" s="62">
        <f t="shared" si="4"/>
        <v>50.768999999999998</v>
      </c>
      <c r="U31" s="62">
        <f t="shared" si="4"/>
        <v>58.584000000000003</v>
      </c>
      <c r="V31" s="62">
        <f t="shared" si="4"/>
        <v>56.468000000000004</v>
      </c>
      <c r="W31" s="62">
        <f t="shared" si="4"/>
        <v>52.015000000000001</v>
      </c>
      <c r="X31" s="62">
        <f t="shared" si="4"/>
        <v>50.573</v>
      </c>
      <c r="Y31" s="62">
        <f t="shared" si="4"/>
        <v>27.978000000000002</v>
      </c>
      <c r="Z31" s="63">
        <f t="shared" si="4"/>
        <v>0</v>
      </c>
      <c r="AA31" s="64">
        <f t="shared" si="4"/>
        <v>577.38900000000001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48.2</v>
      </c>
      <c r="O38" s="99">
        <v>68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48.2</v>
      </c>
      <c r="O39" s="88">
        <f t="shared" si="6"/>
        <v>68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48.2</v>
      </c>
      <c r="O46" s="99">
        <v>68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48.2</v>
      </c>
      <c r="O48" s="88">
        <f t="shared" si="8"/>
        <v>68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116.2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82.966000000000008</v>
      </c>
      <c r="O51" s="88">
        <f t="shared" si="10"/>
        <v>98.615000000000009</v>
      </c>
      <c r="P51" s="88">
        <f t="shared" si="10"/>
        <v>43.982999999999997</v>
      </c>
      <c r="Q51" s="88">
        <f t="shared" si="10"/>
        <v>47.69</v>
      </c>
      <c r="R51" s="88">
        <f t="shared" si="10"/>
        <v>60.477000000000004</v>
      </c>
      <c r="S51" s="88">
        <f t="shared" si="10"/>
        <v>63.470999999999997</v>
      </c>
      <c r="T51" s="88">
        <f t="shared" si="10"/>
        <v>50.769000000000005</v>
      </c>
      <c r="U51" s="88">
        <f t="shared" si="10"/>
        <v>58.584000000000003</v>
      </c>
      <c r="V51" s="88">
        <f t="shared" si="10"/>
        <v>56.468000000000004</v>
      </c>
      <c r="W51" s="88">
        <f t="shared" si="10"/>
        <v>52.015000000000001</v>
      </c>
      <c r="X51" s="88">
        <f t="shared" si="10"/>
        <v>50.572999999999993</v>
      </c>
      <c r="Y51" s="88">
        <f t="shared" si="10"/>
        <v>27.978000000000002</v>
      </c>
      <c r="Z51" s="89">
        <f t="shared" si="10"/>
        <v>0</v>
      </c>
      <c r="AA51" s="105">
        <f>SUM(B51:Z51)</f>
        <v>693.58899999999994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48.2</v>
      </c>
      <c r="O4" s="18">
        <v>68</v>
      </c>
      <c r="P4" s="18"/>
      <c r="Q4" s="18"/>
      <c r="R4" s="18"/>
      <c r="S4" s="18"/>
      <c r="T4" s="18"/>
      <c r="U4" s="18"/>
      <c r="V4" s="18">
        <v>-2.6</v>
      </c>
      <c r="W4" s="18"/>
      <c r="X4" s="18"/>
      <c r="Y4" s="18"/>
      <c r="Z4" s="19"/>
      <c r="AA4" s="112">
        <f>SUM(B4:Z4)</f>
        <v>113.60000000000001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257.67</v>
      </c>
      <c r="O7" s="118">
        <v>246</v>
      </c>
      <c r="P7" s="118">
        <v>251.21</v>
      </c>
      <c r="Q7" s="118">
        <v>283.61</v>
      </c>
      <c r="R7" s="118">
        <v>296.33999999999997</v>
      </c>
      <c r="S7" s="118">
        <v>355</v>
      </c>
      <c r="T7" s="118">
        <v>360</v>
      </c>
      <c r="U7" s="118">
        <v>313</v>
      </c>
      <c r="V7" s="118">
        <v>285.01</v>
      </c>
      <c r="W7" s="118">
        <v>289.19</v>
      </c>
      <c r="X7" s="118">
        <v>259.2</v>
      </c>
      <c r="Y7" s="118">
        <v>234.19</v>
      </c>
      <c r="Z7" s="119"/>
      <c r="AA7" s="120">
        <f>IF(SUM(B7:Z7)&lt;&gt;0,AVERAGEIF(B7:Z7,"&lt;&gt;"""),"")</f>
        <v>285.86833333333334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2.6</v>
      </c>
      <c r="W15" s="134"/>
      <c r="X15" s="134"/>
      <c r="Y15" s="134"/>
      <c r="Z15" s="132"/>
      <c r="AA15" s="133">
        <f t="shared" si="0"/>
        <v>2.6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48.2</v>
      </c>
      <c r="O23" s="134">
        <v>68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116.2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48.2</v>
      </c>
      <c r="O24" s="136">
        <f t="shared" si="3"/>
        <v>68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2022-01-27T09:18:47Z</dcterms:created>
  <dcterms:modified xsi:type="dcterms:W3CDTF">2022-01-27T09:18:49Z</dcterms:modified>
</cp:coreProperties>
</file>