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<sst xmlns="http://schemas.openxmlformats.org/spreadsheetml/2006/main" count="117" uniqueCount="53">
  <si>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26/01/2022 11:19:52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</si>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</sst>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14.656000000000001</c:v>
                </c:pt>
                <c:pt idx="13">
                  <c:v>20</c:v>
                </c:pt>
                <c:pt idx="22">
                  <c:v>21.669</c:v>
                </c:pt>
                <c:pt idx="23">
                  <c:v>20.585999999999999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56.393000000000001</c:v>
                </c:pt>
                <c:pt idx="13">
                  <c:v>51.600999999999999</c:v>
                </c:pt>
                <c:pt idx="14">
                  <c:v>56.062999999999981</c:v>
                </c:pt>
                <c:pt idx="15">
                  <c:v>60.892999999999994</c:v>
                </c:pt>
                <c:pt idx="16">
                  <c:v>69.275000000000006</c:v>
                </c:pt>
                <c:pt idx="17">
                  <c:v>66.195999999999998</c:v>
                </c:pt>
                <c:pt idx="18">
                  <c:v>64.388999999999996</c:v>
                </c:pt>
                <c:pt idx="19">
                  <c:v>61.774000000000008</c:v>
                </c:pt>
                <c:pt idx="20">
                  <c:v>58.820999999999998</c:v>
                </c:pt>
                <c:pt idx="21">
                  <c:v>58.088000000000001</c:v>
                </c:pt>
                <c:pt idx="22">
                  <c:v>38.466000000000001</c:v>
                </c:pt>
                <c:pt idx="23">
                  <c:v>12.158999999999999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832640"/>
        <c:axId val="353833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80.838000000000008</c:v>
                </c:pt>
                <c:pt idx="13">
                  <c:v>79.617999999999995</c:v>
                </c:pt>
                <c:pt idx="14">
                  <c:v>69.385999999999996</c:v>
                </c:pt>
                <c:pt idx="15">
                  <c:v>65.397999999999996</c:v>
                </c:pt>
                <c:pt idx="16">
                  <c:v>69.428999999999988</c:v>
                </c:pt>
                <c:pt idx="17">
                  <c:v>67.094999999999999</c:v>
                </c:pt>
                <c:pt idx="18">
                  <c:v>67.552000000000007</c:v>
                </c:pt>
                <c:pt idx="19">
                  <c:v>63.192999999999998</c:v>
                </c:pt>
                <c:pt idx="20">
                  <c:v>58.944000000000003</c:v>
                </c:pt>
                <c:pt idx="21">
                  <c:v>58.223000000000006</c:v>
                </c:pt>
                <c:pt idx="22">
                  <c:v>60.254999999999995</c:v>
                </c:pt>
                <c:pt idx="23">
                  <c:v>48.978000000000002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832640"/>
        <c:axId val="353833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302.83999999999997</c:v>
                </c:pt>
                <c:pt idx="13">
                  <c:v>298</c:v>
                </c:pt>
                <c:pt idx="14">
                  <c:v>315.08999999999997</c:v>
                </c:pt>
                <c:pt idx="15">
                  <c:v>328.65</c:v>
                </c:pt>
                <c:pt idx="16">
                  <c:v>354.85</c:v>
                </c:pt>
                <c:pt idx="17">
                  <c:v>409.45</c:v>
                </c:pt>
                <c:pt idx="18">
                  <c:v>417.4</c:v>
                </c:pt>
                <c:pt idx="19">
                  <c:v>402.17</c:v>
                </c:pt>
                <c:pt idx="20">
                  <c:v>356.67</c:v>
                </c:pt>
                <c:pt idx="21">
                  <c:v>340</c:v>
                </c:pt>
                <c:pt idx="22">
                  <c:v>299.89</c:v>
                </c:pt>
                <c:pt idx="23">
                  <c:v>260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833816"/>
        <c:axId val="353833424"/>
      </c:lineChart>
      <c:catAx>
        <c:axId val="353832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833032"/>
        <c:crosses val="autoZero"/>
        <c:auto val="1"/>
        <c:lblAlgn val="ctr"/>
        <c:lblOffset val="100"/>
        <c:noMultiLvlLbl val="0"/>
      </c:catAx>
      <c:valAx>
        <c:axId val="35383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832640"/>
        <c:crosses val="autoZero"/>
        <c:crossBetween val="between"/>
      </c:valAx>
      <c:valAx>
        <c:axId val="353833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833816"/>
        <c:crosses val="max"/>
        <c:crossBetween val="between"/>
      </c:valAx>
      <c:catAx>
        <c:axId val="353833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83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80.838000000000008</v>
      </c>
      <c r="O4" s="18">
        <v>79.647999999999996</v>
      </c>
      <c r="P4" s="18">
        <v>69.385999999999996</v>
      </c>
      <c r="Q4" s="18">
        <v>65.39800000000001</v>
      </c>
      <c r="R4" s="18">
        <v>69.429000000000002</v>
      </c>
      <c r="S4" s="18">
        <v>67.094999999999999</v>
      </c>
      <c r="T4" s="18">
        <v>67.552000000000007</v>
      </c>
      <c r="U4" s="18">
        <v>63.193000000000005</v>
      </c>
      <c r="V4" s="18">
        <v>58.944000000000003</v>
      </c>
      <c r="W4" s="18">
        <v>58.222999999999999</v>
      </c>
      <c r="X4" s="18">
        <v>60.254999999999995</v>
      </c>
      <c r="Y4" s="18">
        <v>48.986999999999995</v>
      </c>
      <c r="Z4" s="19"/>
      <c r="AA4" s="20">
        <f>SUM(B4:Z4)</f>
        <v>788.94799999999987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302.83999999999997</v>
      </c>
      <c r="O7" s="28">
        <v>298</v>
      </c>
      <c r="P7" s="28">
        <v>315.08999999999997</v>
      </c>
      <c r="Q7" s="28">
        <v>328.65</v>
      </c>
      <c r="R7" s="28">
        <v>354.85</v>
      </c>
      <c r="S7" s="28">
        <v>409.45</v>
      </c>
      <c r="T7" s="28">
        <v>417.4</v>
      </c>
      <c r="U7" s="28">
        <v>402.17</v>
      </c>
      <c r="V7" s="28">
        <v>356.67</v>
      </c>
      <c r="W7" s="28">
        <v>340</v>
      </c>
      <c r="X7" s="28">
        <v>299.89</v>
      </c>
      <c r="Y7" s="28">
        <v>260</v>
      </c>
      <c r="Z7" s="29"/>
      <c r="AA7" s="30">
        <f>IF(SUM(B7:Z7)&lt;&gt;0,AVERAGEIF(B7:Z7,"&lt;&gt;"""),"")</f>
        <v>340.41749999999996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14.656000000000001</v>
      </c>
      <c r="O12" s="52">
        <v>20</v>
      </c>
      <c r="P12" s="52"/>
      <c r="Q12" s="52"/>
      <c r="R12" s="52"/>
      <c r="S12" s="52"/>
      <c r="T12" s="52"/>
      <c r="U12" s="52"/>
      <c r="V12" s="52"/>
      <c r="W12" s="52"/>
      <c r="X12" s="52">
        <v>21.669</v>
      </c>
      <c r="Y12" s="52">
        <v>20.585999999999999</v>
      </c>
      <c r="Z12" s="53"/>
      <c r="AA12" s="54">
        <f t="shared" si="0"/>
        <v>76.911000000000001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56.393000000000001</v>
      </c>
      <c r="O14" s="57">
        <v>51.600999999999999</v>
      </c>
      <c r="P14" s="57">
        <v>56.062999999999981</v>
      </c>
      <c r="Q14" s="57">
        <v>60.892999999999994</v>
      </c>
      <c r="R14" s="57">
        <v>69.275000000000006</v>
      </c>
      <c r="S14" s="57">
        <v>66.195999999999998</v>
      </c>
      <c r="T14" s="57">
        <v>64.388999999999996</v>
      </c>
      <c r="U14" s="57">
        <v>61.774000000000008</v>
      </c>
      <c r="V14" s="57">
        <v>58.820999999999998</v>
      </c>
      <c r="W14" s="57">
        <v>58.088000000000001</v>
      </c>
      <c r="X14" s="57">
        <v>38.466000000000001</v>
      </c>
      <c r="Y14" s="57">
        <v>12.158999999999999</v>
      </c>
      <c r="Z14" s="58"/>
      <c r="AA14" s="59">
        <f t="shared" si="0"/>
        <v>654.11800000000005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71.049000000000007</v>
      </c>
      <c r="O16" s="62">
        <f t="shared" si="1"/>
        <v>71.600999999999999</v>
      </c>
      <c r="P16" s="62">
        <f t="shared" si="1"/>
        <v>56.062999999999981</v>
      </c>
      <c r="Q16" s="62">
        <f t="shared" si="1"/>
        <v>60.892999999999994</v>
      </c>
      <c r="R16" s="62">
        <f t="shared" si="1"/>
        <v>69.275000000000006</v>
      </c>
      <c r="S16" s="62">
        <f t="shared" si="1"/>
        <v>66.195999999999998</v>
      </c>
      <c r="T16" s="62">
        <f t="shared" si="1"/>
        <v>64.388999999999996</v>
      </c>
      <c r="U16" s="62">
        <f t="shared" si="1"/>
        <v>61.774000000000008</v>
      </c>
      <c r="V16" s="62">
        <f t="shared" si="1"/>
        <v>58.820999999999998</v>
      </c>
      <c r="W16" s="62">
        <f t="shared" si="1"/>
        <v>58.088000000000001</v>
      </c>
      <c r="X16" s="62">
        <f t="shared" si="1"/>
        <v>60.135000000000005</v>
      </c>
      <c r="Y16" s="62">
        <f t="shared" si="1"/>
        <v>32.744999999999997</v>
      </c>
      <c r="Z16" s="63" t="str">
        <f t="shared" si="1"/>
        <v/>
      </c>
      <c r="AA16" s="64">
        <f>SUM(AA10:AA15)</f>
        <v>731.029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0.16</v>
      </c>
      <c r="O20" s="77">
        <v>0.187</v>
      </c>
      <c r="P20" s="77">
        <v>0.153</v>
      </c>
      <c r="Q20" s="77">
        <v>0.13200000000000001</v>
      </c>
      <c r="R20" s="77">
        <v>0.14199999999999999</v>
      </c>
      <c r="S20" s="77">
        <v>0.13400000000000001</v>
      </c>
      <c r="T20" s="77">
        <v>0.13300000000000001</v>
      </c>
      <c r="U20" s="77">
        <v>0.122</v>
      </c>
      <c r="V20" s="77">
        <v>0.11700000000000001</v>
      </c>
      <c r="W20" s="77">
        <v>0.12</v>
      </c>
      <c r="X20" s="77">
        <v>0.11799999999999999</v>
      </c>
      <c r="Y20" s="77">
        <v>0.123</v>
      </c>
      <c r="Z20" s="78"/>
      <c r="AA20" s="79">
        <f t="shared" si="2"/>
        <v>1.6409999999999998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9.6290000000000013</v>
      </c>
      <c r="O21" s="81">
        <v>7.86</v>
      </c>
      <c r="P21" s="81">
        <v>13.17</v>
      </c>
      <c r="Q21" s="81">
        <v>4.3730000000000002</v>
      </c>
      <c r="R21" s="81">
        <v>1.2E-2</v>
      </c>
      <c r="S21" s="81">
        <v>0.76500000000000001</v>
      </c>
      <c r="T21" s="81">
        <v>3.0300000000000007</v>
      </c>
      <c r="U21" s="81">
        <v>1.2969999999999999</v>
      </c>
      <c r="V21" s="81">
        <v>6.0000000000000001E-3</v>
      </c>
      <c r="W21" s="81">
        <v>1.4999999999999999E-2</v>
      </c>
      <c r="X21" s="81">
        <v>2E-3</v>
      </c>
      <c r="Y21" s="81">
        <v>8.9189999999999987</v>
      </c>
      <c r="Z21" s="78"/>
      <c r="AA21" s="79">
        <f t="shared" si="2"/>
        <v>49.077999999999996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9.7890000000000015</v>
      </c>
      <c r="O25" s="88">
        <f t="shared" si="3"/>
        <v>8.0470000000000006</v>
      </c>
      <c r="P25" s="88">
        <f t="shared" si="3"/>
        <v>13.323</v>
      </c>
      <c r="Q25" s="88">
        <f t="shared" si="3"/>
        <v>4.5049999999999999</v>
      </c>
      <c r="R25" s="88">
        <f t="shared" si="3"/>
        <v>0.154</v>
      </c>
      <c r="S25" s="88">
        <f t="shared" si="3"/>
        <v>0.89900000000000002</v>
      </c>
      <c r="T25" s="88">
        <f t="shared" si="3"/>
        <v>3.1630000000000007</v>
      </c>
      <c r="U25" s="88">
        <f t="shared" si="3"/>
        <v>1.419</v>
      </c>
      <c r="V25" s="88">
        <f t="shared" si="3"/>
        <v>0.12300000000000001</v>
      </c>
      <c r="W25" s="88">
        <f t="shared" si="3"/>
        <v>0.13500000000000001</v>
      </c>
      <c r="X25" s="88">
        <f t="shared" si="3"/>
        <v>0.12</v>
      </c>
      <c r="Y25" s="88">
        <f t="shared" si="3"/>
        <v>9.041999999999998</v>
      </c>
      <c r="Z25" s="89" t="str">
        <f t="shared" si="3"/>
        <v/>
      </c>
      <c r="AA25" s="90">
        <f>SUM(AA19:AA24)</f>
        <v>50.718999999999994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80.837999999999994</v>
      </c>
      <c r="O29" s="77">
        <v>79.647999999999996</v>
      </c>
      <c r="P29" s="77">
        <v>69.385999999999996</v>
      </c>
      <c r="Q29" s="77">
        <v>65.397999999999996</v>
      </c>
      <c r="R29" s="77">
        <v>69.429000000000002</v>
      </c>
      <c r="S29" s="77">
        <v>67.094999999999999</v>
      </c>
      <c r="T29" s="77">
        <v>67.552000000000007</v>
      </c>
      <c r="U29" s="77">
        <v>63.192999999999998</v>
      </c>
      <c r="V29" s="77">
        <v>58.944000000000003</v>
      </c>
      <c r="W29" s="77">
        <v>58.222999999999999</v>
      </c>
      <c r="X29" s="77">
        <v>60.255000000000003</v>
      </c>
      <c r="Y29" s="77">
        <v>41.786999999999999</v>
      </c>
      <c r="Z29" s="78"/>
      <c r="AA29" s="79">
        <f>SUM(B29:Z29)</f>
        <v>781.74799999999993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80.837999999999994</v>
      </c>
      <c r="O31" s="62">
        <f t="shared" si="4"/>
        <v>79.647999999999996</v>
      </c>
      <c r="P31" s="62">
        <f t="shared" si="4"/>
        <v>69.385999999999996</v>
      </c>
      <c r="Q31" s="62">
        <f t="shared" si="4"/>
        <v>65.397999999999996</v>
      </c>
      <c r="R31" s="62">
        <f t="shared" si="4"/>
        <v>69.429000000000002</v>
      </c>
      <c r="S31" s="62">
        <f t="shared" si="4"/>
        <v>67.094999999999999</v>
      </c>
      <c r="T31" s="62">
        <f t="shared" si="4"/>
        <v>67.552000000000007</v>
      </c>
      <c r="U31" s="62">
        <f t="shared" si="4"/>
        <v>63.192999999999998</v>
      </c>
      <c r="V31" s="62">
        <f t="shared" si="4"/>
        <v>58.944000000000003</v>
      </c>
      <c r="W31" s="62">
        <f t="shared" si="4"/>
        <v>58.222999999999999</v>
      </c>
      <c r="X31" s="62">
        <f t="shared" si="4"/>
        <v>60.255000000000003</v>
      </c>
      <c r="Y31" s="62">
        <f t="shared" si="4"/>
        <v>41.786999999999999</v>
      </c>
      <c r="Z31" s="63" t="str">
        <f t="shared" si="4"/>
        <v/>
      </c>
      <c r="AA31" s="64">
        <f>SUM(AA28:AA30)</f>
        <v>781.74799999999993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7.2</v>
      </c>
      <c r="Z38" s="100"/>
      <c r="AA38" s="79">
        <f t="shared" si="5"/>
        <v>7.2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7.2</v>
      </c>
      <c r="Z39" s="89" t="str">
        <f t="shared" si="6"/>
        <v/>
      </c>
      <c r="AA39" s="90">
        <f t="shared" si="5"/>
        <v>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7.2</v>
      </c>
      <c r="Z46" s="100"/>
      <c r="AA46" s="79">
        <f t="shared" si="7"/>
        <v>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7.2</v>
      </c>
      <c r="Z48" s="89" t="str">
        <f t="shared" si="8"/>
        <v/>
      </c>
      <c r="AA48" s="90">
        <f t="shared" si="7"/>
        <v>7.2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80.838000000000008</v>
      </c>
      <c r="O51" s="88">
        <f t="shared" si="10"/>
        <v>79.647999999999996</v>
      </c>
      <c r="P51" s="88">
        <f t="shared" si="10"/>
        <v>69.385999999999981</v>
      </c>
      <c r="Q51" s="88">
        <f t="shared" si="10"/>
        <v>65.397999999999996</v>
      </c>
      <c r="R51" s="88">
        <f t="shared" si="10"/>
        <v>69.429000000000002</v>
      </c>
      <c r="S51" s="88">
        <f t="shared" si="10"/>
        <v>67.094999999999999</v>
      </c>
      <c r="T51" s="88">
        <f t="shared" si="10"/>
        <v>67.551999999999992</v>
      </c>
      <c r="U51" s="88">
        <f t="shared" si="10"/>
        <v>63.193000000000005</v>
      </c>
      <c r="V51" s="88">
        <f t="shared" si="10"/>
        <v>58.943999999999996</v>
      </c>
      <c r="W51" s="88">
        <f t="shared" si="10"/>
        <v>58.222999999999999</v>
      </c>
      <c r="X51" s="88">
        <f t="shared" si="10"/>
        <v>60.255000000000003</v>
      </c>
      <c r="Y51" s="88">
        <f t="shared" si="10"/>
        <v>48.986999999999995</v>
      </c>
      <c r="Z51" s="89" t="str">
        <f t="shared" si="10"/>
        <v/>
      </c>
      <c r="AA51" s="105">
        <f>SUM(B51:Z51)</f>
        <v>788.94799999999987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80.838000000000008</v>
      </c>
      <c r="O4" s="18">
        <v>79.617999999999995</v>
      </c>
      <c r="P4" s="18">
        <v>69.385999999999996</v>
      </c>
      <c r="Q4" s="18">
        <v>65.397999999999996</v>
      </c>
      <c r="R4" s="18">
        <v>69.428999999999988</v>
      </c>
      <c r="S4" s="18">
        <v>67.094999999999999</v>
      </c>
      <c r="T4" s="18">
        <v>67.552000000000007</v>
      </c>
      <c r="U4" s="18">
        <v>63.192999999999998</v>
      </c>
      <c r="V4" s="18">
        <v>58.944000000000003</v>
      </c>
      <c r="W4" s="18">
        <v>58.223000000000006</v>
      </c>
      <c r="X4" s="18">
        <v>60.254999999999995</v>
      </c>
      <c r="Y4" s="18">
        <v>48.978000000000002</v>
      </c>
      <c r="Z4" s="19"/>
      <c r="AA4" s="20">
        <f>SUM(B4:Z4)</f>
        <v>788.90899999999988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302.83999999999997</v>
      </c>
      <c r="O7" s="28">
        <v>298</v>
      </c>
      <c r="P7" s="28">
        <v>315.08999999999997</v>
      </c>
      <c r="Q7" s="28">
        <v>328.65</v>
      </c>
      <c r="R7" s="28">
        <v>354.85</v>
      </c>
      <c r="S7" s="28">
        <v>409.45</v>
      </c>
      <c r="T7" s="28">
        <v>417.4</v>
      </c>
      <c r="U7" s="28">
        <v>402.17</v>
      </c>
      <c r="V7" s="28">
        <v>356.67</v>
      </c>
      <c r="W7" s="28">
        <v>340</v>
      </c>
      <c r="X7" s="28">
        <v>299.89</v>
      </c>
      <c r="Y7" s="28">
        <v>260</v>
      </c>
      <c r="Z7" s="29"/>
      <c r="AA7" s="30">
        <f>IF(SUM(B7:Z7)&lt;&gt;0,AVERAGEIF(B7:Z7,"&lt;&gt;"""),"")</f>
        <v>340.41749999999996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16.11</v>
      </c>
      <c r="O14" s="57">
        <v>8.08</v>
      </c>
      <c r="P14" s="57">
        <v>8.17</v>
      </c>
      <c r="Q14" s="57">
        <v>4.91</v>
      </c>
      <c r="R14" s="57">
        <v>7.57</v>
      </c>
      <c r="S14" s="57">
        <v>8.42</v>
      </c>
      <c r="T14" s="57">
        <v>9.76</v>
      </c>
      <c r="U14" s="57">
        <v>8.44</v>
      </c>
      <c r="V14" s="57">
        <v>6.52</v>
      </c>
      <c r="W14" s="57">
        <v>3.11</v>
      </c>
      <c r="X14" s="57"/>
      <c r="Y14" s="57">
        <v>4.99</v>
      </c>
      <c r="Z14" s="58"/>
      <c r="AA14" s="59">
        <f t="shared" si="0"/>
        <v>86.079999999999984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16.11</v>
      </c>
      <c r="O16" s="62">
        <f t="shared" si="1"/>
        <v>8.08</v>
      </c>
      <c r="P16" s="62">
        <f t="shared" si="1"/>
        <v>8.17</v>
      </c>
      <c r="Q16" s="62">
        <f t="shared" si="1"/>
        <v>4.91</v>
      </c>
      <c r="R16" s="62">
        <f t="shared" si="1"/>
        <v>7.57</v>
      </c>
      <c r="S16" s="62">
        <f t="shared" si="1"/>
        <v>8.42</v>
      </c>
      <c r="T16" s="62">
        <f t="shared" si="1"/>
        <v>9.76</v>
      </c>
      <c r="U16" s="62">
        <f t="shared" si="1"/>
        <v>8.44</v>
      </c>
      <c r="V16" s="62">
        <f t="shared" si="1"/>
        <v>6.52</v>
      </c>
      <c r="W16" s="62">
        <f t="shared" si="1"/>
        <v>3.11</v>
      </c>
      <c r="X16" s="62">
        <f t="shared" si="1"/>
        <v>0</v>
      </c>
      <c r="Y16" s="62">
        <f t="shared" si="1"/>
        <v>4.99</v>
      </c>
      <c r="Z16" s="63" t="str">
        <f t="shared" si="1"/>
        <v/>
      </c>
      <c r="AA16" s="64">
        <f>SUM(AA10:AA15)</f>
        <v>86.079999999999984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27.311</v>
      </c>
      <c r="O20" s="77">
        <v>26.612000000000002</v>
      </c>
      <c r="P20" s="77">
        <v>25.224</v>
      </c>
      <c r="Q20" s="77">
        <v>23.677</v>
      </c>
      <c r="R20" s="77">
        <v>21.154</v>
      </c>
      <c r="S20" s="77">
        <v>19.625</v>
      </c>
      <c r="T20" s="77">
        <v>19.774000000000001</v>
      </c>
      <c r="U20" s="77">
        <v>19.128</v>
      </c>
      <c r="V20" s="77">
        <v>16.503999999999998</v>
      </c>
      <c r="W20" s="77">
        <v>16.262999999999998</v>
      </c>
      <c r="X20" s="77">
        <v>18.015999999999998</v>
      </c>
      <c r="Y20" s="77">
        <v>17.516999999999999</v>
      </c>
      <c r="Z20" s="78"/>
      <c r="AA20" s="79">
        <f t="shared" si="2"/>
        <v>250.80499999999998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37.417000000000002</v>
      </c>
      <c r="O21" s="81">
        <v>39.225999999999999</v>
      </c>
      <c r="P21" s="81">
        <v>35.991999999999997</v>
      </c>
      <c r="Q21" s="81">
        <v>36.811</v>
      </c>
      <c r="R21" s="81">
        <v>40.704999999999998</v>
      </c>
      <c r="S21" s="81">
        <v>39.049999999999997</v>
      </c>
      <c r="T21" s="81">
        <v>38.018000000000001</v>
      </c>
      <c r="U21" s="81">
        <v>35.625</v>
      </c>
      <c r="V21" s="81">
        <v>35.92</v>
      </c>
      <c r="W21" s="81">
        <v>38.85</v>
      </c>
      <c r="X21" s="81">
        <v>42.238999999999997</v>
      </c>
      <c r="Y21" s="81">
        <v>26.471</v>
      </c>
      <c r="Z21" s="78"/>
      <c r="AA21" s="79">
        <f t="shared" si="2"/>
        <v>446.32400000000007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64.728000000000009</v>
      </c>
      <c r="O25" s="88">
        <f t="shared" si="3"/>
        <v>65.837999999999994</v>
      </c>
      <c r="P25" s="88">
        <f t="shared" si="3"/>
        <v>61.215999999999994</v>
      </c>
      <c r="Q25" s="88">
        <f t="shared" si="3"/>
        <v>60.488</v>
      </c>
      <c r="R25" s="88">
        <f t="shared" si="3"/>
        <v>61.858999999999995</v>
      </c>
      <c r="S25" s="88">
        <f t="shared" si="3"/>
        <v>58.674999999999997</v>
      </c>
      <c r="T25" s="88">
        <f t="shared" si="3"/>
        <v>57.792000000000002</v>
      </c>
      <c r="U25" s="88">
        <f t="shared" si="3"/>
        <v>54.753</v>
      </c>
      <c r="V25" s="88">
        <f t="shared" si="3"/>
        <v>52.423999999999999</v>
      </c>
      <c r="W25" s="88">
        <f t="shared" si="3"/>
        <v>55.113</v>
      </c>
      <c r="X25" s="88">
        <f t="shared" si="3"/>
        <v>60.254999999999995</v>
      </c>
      <c r="Y25" s="88">
        <f t="shared" si="3"/>
        <v>43.988</v>
      </c>
      <c r="Z25" s="89">
        <f t="shared" si="3"/>
        <v>0</v>
      </c>
      <c r="AA25" s="90">
        <f t="shared" si="3"/>
        <v>697.12900000000002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80.837999999999994</v>
      </c>
      <c r="O29" s="77">
        <v>73.918000000000006</v>
      </c>
      <c r="P29" s="77">
        <v>69.385999999999996</v>
      </c>
      <c r="Q29" s="77">
        <v>65.397999999999996</v>
      </c>
      <c r="R29" s="77">
        <v>69.429000000000002</v>
      </c>
      <c r="S29" s="77">
        <v>67.094999999999999</v>
      </c>
      <c r="T29" s="77">
        <v>67.552000000000007</v>
      </c>
      <c r="U29" s="77">
        <v>63.192999999999998</v>
      </c>
      <c r="V29" s="77">
        <v>58.944000000000003</v>
      </c>
      <c r="W29" s="77">
        <v>58.222999999999999</v>
      </c>
      <c r="X29" s="77">
        <v>60.255000000000003</v>
      </c>
      <c r="Y29" s="77">
        <v>48.978000000000002</v>
      </c>
      <c r="Z29" s="78"/>
      <c r="AA29" s="79">
        <f>SUM(B29:Z29)</f>
        <v>783.20899999999983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80.837999999999994</v>
      </c>
      <c r="O31" s="62">
        <f t="shared" si="4"/>
        <v>73.918000000000006</v>
      </c>
      <c r="P31" s="62">
        <f t="shared" si="4"/>
        <v>69.385999999999996</v>
      </c>
      <c r="Q31" s="62">
        <f t="shared" si="4"/>
        <v>65.397999999999996</v>
      </c>
      <c r="R31" s="62">
        <f t="shared" si="4"/>
        <v>69.429000000000002</v>
      </c>
      <c r="S31" s="62">
        <f t="shared" si="4"/>
        <v>67.094999999999999</v>
      </c>
      <c r="T31" s="62">
        <f t="shared" si="4"/>
        <v>67.552000000000007</v>
      </c>
      <c r="U31" s="62">
        <f t="shared" si="4"/>
        <v>63.192999999999998</v>
      </c>
      <c r="V31" s="62">
        <f t="shared" si="4"/>
        <v>58.944000000000003</v>
      </c>
      <c r="W31" s="62">
        <f t="shared" si="4"/>
        <v>58.222999999999999</v>
      </c>
      <c r="X31" s="62">
        <f t="shared" si="4"/>
        <v>60.255000000000003</v>
      </c>
      <c r="Y31" s="62">
        <f t="shared" si="4"/>
        <v>48.978000000000002</v>
      </c>
      <c r="Z31" s="63">
        <f t="shared" si="4"/>
        <v>0</v>
      </c>
      <c r="AA31" s="64">
        <f t="shared" si="4"/>
        <v>783.20899999999983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80.838000000000008</v>
      </c>
      <c r="O51" s="88">
        <f t="shared" si="10"/>
        <v>79.617999999999995</v>
      </c>
      <c r="P51" s="88">
        <f t="shared" si="10"/>
        <v>69.385999999999996</v>
      </c>
      <c r="Q51" s="88">
        <f t="shared" si="10"/>
        <v>65.397999999999996</v>
      </c>
      <c r="R51" s="88">
        <f t="shared" si="10"/>
        <v>69.429000000000002</v>
      </c>
      <c r="S51" s="88">
        <f t="shared" si="10"/>
        <v>67.094999999999999</v>
      </c>
      <c r="T51" s="88">
        <f t="shared" si="10"/>
        <v>67.552000000000007</v>
      </c>
      <c r="U51" s="88">
        <f t="shared" si="10"/>
        <v>63.192999999999998</v>
      </c>
      <c r="V51" s="88">
        <f t="shared" si="10"/>
        <v>58.944000000000003</v>
      </c>
      <c r="W51" s="88">
        <f t="shared" si="10"/>
        <v>58.222999999999999</v>
      </c>
      <c r="X51" s="88">
        <f t="shared" si="10"/>
        <v>60.254999999999995</v>
      </c>
      <c r="Y51" s="88">
        <f t="shared" si="10"/>
        <v>48.978000000000002</v>
      </c>
      <c r="Z51" s="89">
        <f t="shared" si="10"/>
        <v>0</v>
      </c>
      <c r="AA51" s="105">
        <f>SUM(B51:Z51)</f>
        <v>788.90899999999988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8" sqref="AE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5.7</v>
      </c>
      <c r="P4" s="18"/>
      <c r="Q4" s="18"/>
      <c r="R4" s="18"/>
      <c r="S4" s="18"/>
      <c r="T4" s="18"/>
      <c r="U4" s="18"/>
      <c r="V4" s="18"/>
      <c r="W4" s="18"/>
      <c r="X4" s="18"/>
      <c r="Y4" s="18">
        <v>-7.2</v>
      </c>
      <c r="Z4" s="19"/>
      <c r="AA4" s="112">
        <f>SUM(B4:Z4)</f>
        <v>-1.5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302.83999999999997</v>
      </c>
      <c r="O7" s="118">
        <v>298</v>
      </c>
      <c r="P7" s="118">
        <v>315.08999999999997</v>
      </c>
      <c r="Q7" s="118">
        <v>328.65</v>
      </c>
      <c r="R7" s="118">
        <v>354.85</v>
      </c>
      <c r="S7" s="118">
        <v>409.45</v>
      </c>
      <c r="T7" s="118">
        <v>417.4</v>
      </c>
      <c r="U7" s="118">
        <v>402.17</v>
      </c>
      <c r="V7" s="118">
        <v>356.67</v>
      </c>
      <c r="W7" s="118">
        <v>340</v>
      </c>
      <c r="X7" s="118">
        <v>299.89</v>
      </c>
      <c r="Y7" s="118">
        <v>260</v>
      </c>
      <c r="Z7" s="119"/>
      <c r="AA7" s="120">
        <f>IF(SUM(B7:Z7)&lt;&gt;0,AVERAGEIF(B7:Z7,"&lt;&gt;"""),"")</f>
        <v>340.41749999999996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7.2</v>
      </c>
      <c r="Z15" s="132"/>
      <c r="AA15" s="133">
        <f t="shared" si="0"/>
        <v>7.2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7.2</v>
      </c>
      <c r="Z16" s="137" t="str">
        <f t="shared" si="1"/>
        <v/>
      </c>
      <c r="AA16" s="90">
        <f t="shared" si="0"/>
        <v>7.2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5.7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5.7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2022-01-26T09:19:52Z</dcterms:created>
  <dcterms:modified xsi:type="dcterms:W3CDTF">2022-01-26T09:19:54Z</dcterms:modified>
</cp:coreProperties>
</file>