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1" i="5"/>
  <c r="X51" i="5"/>
  <c r="V51" i="5"/>
  <c r="T51" i="5"/>
  <c r="R51" i="5"/>
  <c r="P51" i="5"/>
  <c r="N51" i="5"/>
  <c r="L51" i="5"/>
  <c r="J51" i="5"/>
  <c r="H51" i="5"/>
  <c r="F51" i="5"/>
  <c r="D51" i="5"/>
  <c r="B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Y25" i="5"/>
  <c r="Y51" i="5" s="1"/>
  <c r="X25" i="5"/>
  <c r="W25" i="5"/>
  <c r="W51" i="5" s="1"/>
  <c r="V25" i="5"/>
  <c r="U25" i="5"/>
  <c r="U51" i="5" s="1"/>
  <c r="T25" i="5"/>
  <c r="S25" i="5"/>
  <c r="S51" i="5" s="1"/>
  <c r="R25" i="5"/>
  <c r="Q25" i="5"/>
  <c r="Q51" i="5" s="1"/>
  <c r="P25" i="5"/>
  <c r="O25" i="5"/>
  <c r="O51" i="5" s="1"/>
  <c r="N25" i="5"/>
  <c r="M25" i="5"/>
  <c r="M51" i="5" s="1"/>
  <c r="L25" i="5"/>
  <c r="K25" i="5"/>
  <c r="K51" i="5" s="1"/>
  <c r="J25" i="5"/>
  <c r="I25" i="5"/>
  <c r="I51" i="5" s="1"/>
  <c r="H25" i="5"/>
  <c r="G25" i="5"/>
  <c r="G51" i="5" s="1"/>
  <c r="F25" i="5"/>
  <c r="E25" i="5"/>
  <c r="E51" i="5" s="1"/>
  <c r="D25" i="5"/>
  <c r="C25" i="5"/>
  <c r="C51" i="5" s="1"/>
  <c r="B25" i="5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<sst xmlns="http://schemas.openxmlformats.org/spreadsheetml/2006/main" count="117" uniqueCount="53">
  <si>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25/01/2022 11:20:04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</si>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</sst>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7">
                  <c:v>40.152000000000001</c:v>
                </c:pt>
                <c:pt idx="18">
                  <c:v>65.144000000000005</c:v>
                </c:pt>
                <c:pt idx="19">
                  <c:v>64.715999999999994</c:v>
                </c:pt>
                <c:pt idx="20">
                  <c:v>0.13700000000000001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72279808"/>
        <c:axId val="472280200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501.50900000000001</c:v>
                </c:pt>
                <c:pt idx="13">
                  <c:v>475.33199999999994</c:v>
                </c:pt>
                <c:pt idx="14">
                  <c:v>405.18799999999999</c:v>
                </c:pt>
                <c:pt idx="15">
                  <c:v>521.60900000000004</c:v>
                </c:pt>
                <c:pt idx="16">
                  <c:v>366.65499999999997</c:v>
                </c:pt>
                <c:pt idx="17">
                  <c:v>224.19499999999999</c:v>
                </c:pt>
                <c:pt idx="18">
                  <c:v>274</c:v>
                </c:pt>
                <c:pt idx="19">
                  <c:v>203.751</c:v>
                </c:pt>
                <c:pt idx="20">
                  <c:v>282.89299999999997</c:v>
                </c:pt>
                <c:pt idx="21">
                  <c:v>264.53300000000002</c:v>
                </c:pt>
                <c:pt idx="22">
                  <c:v>203.16900000000001</c:v>
                </c:pt>
                <c:pt idx="23">
                  <c:v>202.50800000000001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72279808"/>
        <c:axId val="472280200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261.26</c:v>
                </c:pt>
                <c:pt idx="13">
                  <c:v>244.23</c:v>
                </c:pt>
                <c:pt idx="14">
                  <c:v>255.69</c:v>
                </c:pt>
                <c:pt idx="15">
                  <c:v>305.12</c:v>
                </c:pt>
                <c:pt idx="16">
                  <c:v>311.23</c:v>
                </c:pt>
                <c:pt idx="17">
                  <c:v>377.46</c:v>
                </c:pt>
                <c:pt idx="18">
                  <c:v>444.02</c:v>
                </c:pt>
                <c:pt idx="19">
                  <c:v>416</c:v>
                </c:pt>
                <c:pt idx="20">
                  <c:v>306.69</c:v>
                </c:pt>
                <c:pt idx="21">
                  <c:v>262.13</c:v>
                </c:pt>
                <c:pt idx="22">
                  <c:v>238.4</c:v>
                </c:pt>
                <c:pt idx="23">
                  <c:v>207.21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72280984"/>
        <c:axId val="472280592"/>
      </c:lineChart>
      <c:catAx>
        <c:axId val="47227980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72280200"/>
        <c:crosses val="autoZero"/>
        <c:auto val="1"/>
        <c:lblAlgn val="ctr"/>
        <c:lblOffset val="100"/>
        <c:noMultiLvlLbl val="0"/>
      </c:catAx>
      <c:valAx>
        <c:axId val="4722802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72279808"/>
        <c:crosses val="autoZero"/>
        <c:crossBetween val="between"/>
      </c:valAx>
      <c:valAx>
        <c:axId val="47228059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72280984"/>
        <c:crosses val="max"/>
        <c:crossBetween val="between"/>
      </c:valAx>
      <c:catAx>
        <c:axId val="47228098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7228059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4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3422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44586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501.52799999999996</v>
      </c>
      <c r="O4" s="18">
        <v>475.33199999999994</v>
      </c>
      <c r="P4" s="18">
        <v>405.15799999999996</v>
      </c>
      <c r="Q4" s="18">
        <v>521.63599999999997</v>
      </c>
      <c r="R4" s="18">
        <v>366.63599999999991</v>
      </c>
      <c r="S4" s="18">
        <v>224.15399999999997</v>
      </c>
      <c r="T4" s="18">
        <v>273.95400000000001</v>
      </c>
      <c r="U4" s="18">
        <v>203.75200000000001</v>
      </c>
      <c r="V4" s="18">
        <v>282.93799999999999</v>
      </c>
      <c r="W4" s="18">
        <v>264.51100000000002</v>
      </c>
      <c r="X4" s="18">
        <v>203.21300000000002</v>
      </c>
      <c r="Y4" s="18">
        <v>202.499</v>
      </c>
      <c r="Z4" s="19"/>
      <c r="AA4" s="20">
        <f>SUM(B4:Z4)</f>
        <v>3925.3109999999997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261.26</v>
      </c>
      <c r="O7" s="28">
        <v>244.23</v>
      </c>
      <c r="P7" s="28">
        <v>255.69</v>
      </c>
      <c r="Q7" s="28">
        <v>305.12</v>
      </c>
      <c r="R7" s="28">
        <v>311.23</v>
      </c>
      <c r="S7" s="28">
        <v>377.46</v>
      </c>
      <c r="T7" s="28">
        <v>444.02</v>
      </c>
      <c r="U7" s="28">
        <v>416</v>
      </c>
      <c r="V7" s="28">
        <v>306.69</v>
      </c>
      <c r="W7" s="28">
        <v>262.13</v>
      </c>
      <c r="X7" s="28">
        <v>238.4</v>
      </c>
      <c r="Y7" s="28">
        <v>207.21</v>
      </c>
      <c r="Z7" s="29"/>
      <c r="AA7" s="30">
        <f>IF(SUM(B7:Z7)&lt;&gt;0,AVERAGEIF(B7:Z7,"&lt;&gt;"""),"")</f>
        <v>302.45333333333338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>
        <v>40.152000000000001</v>
      </c>
      <c r="T14" s="57">
        <v>65.144000000000005</v>
      </c>
      <c r="U14" s="57">
        <v>64.715999999999994</v>
      </c>
      <c r="V14" s="57">
        <v>0.13700000000000001</v>
      </c>
      <c r="W14" s="57"/>
      <c r="X14" s="57"/>
      <c r="Y14" s="57"/>
      <c r="Z14" s="58"/>
      <c r="AA14" s="59">
        <f t="shared" si="0"/>
        <v>170.149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40.152000000000001</v>
      </c>
      <c r="T16" s="62">
        <f t="shared" si="1"/>
        <v>65.144000000000005</v>
      </c>
      <c r="U16" s="62">
        <f t="shared" si="1"/>
        <v>64.715999999999994</v>
      </c>
      <c r="V16" s="62">
        <f t="shared" si="1"/>
        <v>0.13700000000000001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170.149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66.738</v>
      </c>
      <c r="O20" s="77">
        <v>54.45</v>
      </c>
      <c r="P20" s="77">
        <v>88.76</v>
      </c>
      <c r="Q20" s="77">
        <v>150.047</v>
      </c>
      <c r="R20" s="77">
        <v>140.72299999999998</v>
      </c>
      <c r="S20" s="77">
        <v>86.027000000000001</v>
      </c>
      <c r="T20" s="77">
        <v>94.533000000000001</v>
      </c>
      <c r="U20" s="77">
        <v>88.710000000000008</v>
      </c>
      <c r="V20" s="77">
        <v>110.86099999999999</v>
      </c>
      <c r="W20" s="77">
        <v>96.167999999999992</v>
      </c>
      <c r="X20" s="77">
        <v>89.14</v>
      </c>
      <c r="Y20" s="77">
        <v>76.180999999999997</v>
      </c>
      <c r="Z20" s="78"/>
      <c r="AA20" s="79">
        <f t="shared" si="2"/>
        <v>1142.3380000000002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434.79</v>
      </c>
      <c r="O21" s="81">
        <v>420.88200000000001</v>
      </c>
      <c r="P21" s="81">
        <v>316.39799999999997</v>
      </c>
      <c r="Q21" s="81">
        <v>371.589</v>
      </c>
      <c r="R21" s="81">
        <v>225.91300000000001</v>
      </c>
      <c r="S21" s="81">
        <v>97.974999999999994</v>
      </c>
      <c r="T21" s="81">
        <v>114.277</v>
      </c>
      <c r="U21" s="81">
        <v>50.326000000000001</v>
      </c>
      <c r="V21" s="81">
        <v>171.94000000000003</v>
      </c>
      <c r="W21" s="81">
        <v>168.34300000000002</v>
      </c>
      <c r="X21" s="81">
        <v>114.07299999999999</v>
      </c>
      <c r="Y21" s="81">
        <v>126.31800000000001</v>
      </c>
      <c r="Z21" s="78"/>
      <c r="AA21" s="79">
        <f t="shared" si="2"/>
        <v>2612.8239999999996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501.52800000000002</v>
      </c>
      <c r="O25" s="88">
        <f t="shared" si="3"/>
        <v>475.33199999999999</v>
      </c>
      <c r="P25" s="88">
        <f t="shared" si="3"/>
        <v>405.15799999999996</v>
      </c>
      <c r="Q25" s="88">
        <f t="shared" si="3"/>
        <v>521.63599999999997</v>
      </c>
      <c r="R25" s="88">
        <f t="shared" si="3"/>
        <v>366.63599999999997</v>
      </c>
      <c r="S25" s="88">
        <f t="shared" si="3"/>
        <v>184.00200000000001</v>
      </c>
      <c r="T25" s="88">
        <f t="shared" si="3"/>
        <v>208.81</v>
      </c>
      <c r="U25" s="88">
        <f t="shared" si="3"/>
        <v>139.036</v>
      </c>
      <c r="V25" s="88">
        <f t="shared" si="3"/>
        <v>282.80100000000004</v>
      </c>
      <c r="W25" s="88">
        <f t="shared" si="3"/>
        <v>264.51100000000002</v>
      </c>
      <c r="X25" s="88">
        <f t="shared" si="3"/>
        <v>203.21299999999999</v>
      </c>
      <c r="Y25" s="88">
        <f t="shared" si="3"/>
        <v>202.49900000000002</v>
      </c>
      <c r="Z25" s="89" t="str">
        <f t="shared" si="3"/>
        <v/>
      </c>
      <c r="AA25" s="90">
        <f>SUM(AA19:AA24)</f>
        <v>3755.1619999999998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501.52800000000002</v>
      </c>
      <c r="O29" s="77">
        <v>475.33199999999999</v>
      </c>
      <c r="P29" s="77">
        <v>405.15800000000002</v>
      </c>
      <c r="Q29" s="77">
        <v>521.63599999999997</v>
      </c>
      <c r="R29" s="77">
        <v>366.63600000000002</v>
      </c>
      <c r="S29" s="77">
        <v>224.154</v>
      </c>
      <c r="T29" s="77">
        <v>273.95400000000001</v>
      </c>
      <c r="U29" s="77">
        <v>203.75200000000001</v>
      </c>
      <c r="V29" s="77">
        <v>282.93799999999999</v>
      </c>
      <c r="W29" s="77">
        <v>264.51100000000002</v>
      </c>
      <c r="X29" s="77">
        <v>203.21299999999999</v>
      </c>
      <c r="Y29" s="77">
        <v>202.499</v>
      </c>
      <c r="Z29" s="78"/>
      <c r="AA29" s="79">
        <f>SUM(B29:Z29)</f>
        <v>3925.3110000000001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501.52800000000002</v>
      </c>
      <c r="O31" s="62">
        <f t="shared" si="4"/>
        <v>475.33199999999999</v>
      </c>
      <c r="P31" s="62">
        <f t="shared" si="4"/>
        <v>405.15800000000002</v>
      </c>
      <c r="Q31" s="62">
        <f t="shared" si="4"/>
        <v>521.63599999999997</v>
      </c>
      <c r="R31" s="62">
        <f t="shared" si="4"/>
        <v>366.63600000000002</v>
      </c>
      <c r="S31" s="62">
        <f t="shared" si="4"/>
        <v>224.154</v>
      </c>
      <c r="T31" s="62">
        <f t="shared" si="4"/>
        <v>273.95400000000001</v>
      </c>
      <c r="U31" s="62">
        <f t="shared" si="4"/>
        <v>203.75200000000001</v>
      </c>
      <c r="V31" s="62">
        <f t="shared" si="4"/>
        <v>282.93799999999999</v>
      </c>
      <c r="W31" s="62">
        <f t="shared" si="4"/>
        <v>264.51100000000002</v>
      </c>
      <c r="X31" s="62">
        <f t="shared" si="4"/>
        <v>203.21299999999999</v>
      </c>
      <c r="Y31" s="62">
        <f t="shared" si="4"/>
        <v>202.499</v>
      </c>
      <c r="Z31" s="63" t="str">
        <f t="shared" si="4"/>
        <v/>
      </c>
      <c r="AA31" s="64">
        <f>SUM(AA28:AA30)</f>
        <v>3925.3110000000001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501.52800000000002</v>
      </c>
      <c r="O51" s="88">
        <f t="shared" si="10"/>
        <v>475.33199999999999</v>
      </c>
      <c r="P51" s="88">
        <f t="shared" si="10"/>
        <v>405.15799999999996</v>
      </c>
      <c r="Q51" s="88">
        <f t="shared" si="10"/>
        <v>521.63599999999997</v>
      </c>
      <c r="R51" s="88">
        <f t="shared" si="10"/>
        <v>366.63599999999997</v>
      </c>
      <c r="S51" s="88">
        <f t="shared" si="10"/>
        <v>224.154</v>
      </c>
      <c r="T51" s="88">
        <f t="shared" si="10"/>
        <v>273.95400000000001</v>
      </c>
      <c r="U51" s="88">
        <f t="shared" si="10"/>
        <v>203.75200000000001</v>
      </c>
      <c r="V51" s="88">
        <f t="shared" si="10"/>
        <v>282.93800000000005</v>
      </c>
      <c r="W51" s="88">
        <f t="shared" si="10"/>
        <v>264.51100000000002</v>
      </c>
      <c r="X51" s="88">
        <f t="shared" si="10"/>
        <v>203.21299999999999</v>
      </c>
      <c r="Y51" s="88">
        <f t="shared" si="10"/>
        <v>202.49900000000002</v>
      </c>
      <c r="Z51" s="89" t="str">
        <f t="shared" si="10"/>
        <v/>
      </c>
      <c r="AA51" s="105">
        <f>SUM(B51:Z51)</f>
        <v>3925.3110000000006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44586</v>
      </c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501.50900000000001</v>
      </c>
      <c r="O4" s="18">
        <v>475.33199999999994</v>
      </c>
      <c r="P4" s="18">
        <v>405.18799999999999</v>
      </c>
      <c r="Q4" s="18">
        <v>521.60900000000004</v>
      </c>
      <c r="R4" s="18">
        <v>366.65499999999997</v>
      </c>
      <c r="S4" s="18">
        <v>224.19499999999999</v>
      </c>
      <c r="T4" s="18">
        <v>274</v>
      </c>
      <c r="U4" s="18">
        <v>203.751</v>
      </c>
      <c r="V4" s="18">
        <v>282.89299999999997</v>
      </c>
      <c r="W4" s="18">
        <v>264.53300000000002</v>
      </c>
      <c r="X4" s="18">
        <v>203.16900000000001</v>
      </c>
      <c r="Y4" s="18">
        <v>202.50800000000001</v>
      </c>
      <c r="Z4" s="19"/>
      <c r="AA4" s="20">
        <f>SUM(B4:Z4)</f>
        <v>3925.3419999999996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261.26</v>
      </c>
      <c r="O7" s="28">
        <v>244.23</v>
      </c>
      <c r="P7" s="28">
        <v>255.69</v>
      </c>
      <c r="Q7" s="28">
        <v>305.12</v>
      </c>
      <c r="R7" s="28">
        <v>311.23</v>
      </c>
      <c r="S7" s="28">
        <v>377.46</v>
      </c>
      <c r="T7" s="28">
        <v>444.02</v>
      </c>
      <c r="U7" s="28">
        <v>416</v>
      </c>
      <c r="V7" s="28">
        <v>306.69</v>
      </c>
      <c r="W7" s="28">
        <v>262.13</v>
      </c>
      <c r="X7" s="28">
        <v>238.4</v>
      </c>
      <c r="Y7" s="28">
        <v>207.21</v>
      </c>
      <c r="Z7" s="29"/>
      <c r="AA7" s="30">
        <f>IF(SUM(B7:Z7)&lt;&gt;0,AVERAGEIF(B7:Z7,"&lt;&gt;"""),"")</f>
        <v>302.45333333333338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>
        <v>9</v>
      </c>
      <c r="O10" s="42">
        <v>9</v>
      </c>
      <c r="P10" s="42">
        <v>9</v>
      </c>
      <c r="Q10" s="42">
        <v>9</v>
      </c>
      <c r="R10" s="42">
        <v>9</v>
      </c>
      <c r="S10" s="42">
        <v>11</v>
      </c>
      <c r="T10" s="42"/>
      <c r="U10" s="42">
        <v>11</v>
      </c>
      <c r="V10" s="42">
        <v>9</v>
      </c>
      <c r="W10" s="42">
        <v>9</v>
      </c>
      <c r="X10" s="42">
        <v>9</v>
      </c>
      <c r="Y10" s="42">
        <v>9</v>
      </c>
      <c r="Z10" s="43"/>
      <c r="AA10" s="44">
        <f t="shared" ref="AA10:AA15" si="0">SUM(B10:Z10)</f>
        <v>103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>
        <v>328</v>
      </c>
      <c r="O12" s="52">
        <v>331</v>
      </c>
      <c r="P12" s="52">
        <v>208</v>
      </c>
      <c r="Q12" s="52">
        <v>116.5</v>
      </c>
      <c r="R12" s="52"/>
      <c r="S12" s="52">
        <v>20</v>
      </c>
      <c r="T12" s="52"/>
      <c r="U12" s="52"/>
      <c r="V12" s="52"/>
      <c r="W12" s="52">
        <v>66</v>
      </c>
      <c r="X12" s="52">
        <v>36</v>
      </c>
      <c r="Y12" s="52">
        <v>40</v>
      </c>
      <c r="Z12" s="53"/>
      <c r="AA12" s="54">
        <f t="shared" si="0"/>
        <v>1145.5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>
        <v>97</v>
      </c>
      <c r="R13" s="52">
        <v>93.5</v>
      </c>
      <c r="S13" s="52">
        <v>61.5</v>
      </c>
      <c r="T13" s="52"/>
      <c r="U13" s="52">
        <v>7.1509999999999998</v>
      </c>
      <c r="V13" s="52">
        <v>63.5</v>
      </c>
      <c r="W13" s="52"/>
      <c r="X13" s="52"/>
      <c r="Y13" s="52"/>
      <c r="Z13" s="53"/>
      <c r="AA13" s="54">
        <f t="shared" si="0"/>
        <v>322.65100000000001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130.60900000000001</v>
      </c>
      <c r="O14" s="57">
        <v>134.59200000000001</v>
      </c>
      <c r="P14" s="57">
        <v>153.48100000000002</v>
      </c>
      <c r="Q14" s="57">
        <v>163.23400000000001</v>
      </c>
      <c r="R14" s="57">
        <v>136.345</v>
      </c>
      <c r="S14" s="57">
        <v>39.11</v>
      </c>
      <c r="T14" s="57"/>
      <c r="U14" s="57"/>
      <c r="V14" s="57">
        <v>88.657000000000011</v>
      </c>
      <c r="W14" s="57">
        <v>103.81400000000001</v>
      </c>
      <c r="X14" s="57">
        <v>72.956999999999994</v>
      </c>
      <c r="Y14" s="57">
        <v>56.835000000000008</v>
      </c>
      <c r="Z14" s="58"/>
      <c r="AA14" s="59">
        <f t="shared" si="0"/>
        <v>1079.634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467.60900000000004</v>
      </c>
      <c r="O16" s="62">
        <f t="shared" si="1"/>
        <v>474.59199999999998</v>
      </c>
      <c r="P16" s="62">
        <f t="shared" si="1"/>
        <v>370.48099999999999</v>
      </c>
      <c r="Q16" s="62">
        <f t="shared" si="1"/>
        <v>385.73400000000004</v>
      </c>
      <c r="R16" s="62">
        <f t="shared" si="1"/>
        <v>238.845</v>
      </c>
      <c r="S16" s="62">
        <f t="shared" si="1"/>
        <v>131.61000000000001</v>
      </c>
      <c r="T16" s="62">
        <f t="shared" si="1"/>
        <v>0</v>
      </c>
      <c r="U16" s="62">
        <f t="shared" si="1"/>
        <v>18.151</v>
      </c>
      <c r="V16" s="62">
        <f t="shared" si="1"/>
        <v>161.15700000000001</v>
      </c>
      <c r="W16" s="62">
        <f t="shared" si="1"/>
        <v>178.81400000000002</v>
      </c>
      <c r="X16" s="62">
        <f t="shared" si="1"/>
        <v>117.95699999999999</v>
      </c>
      <c r="Y16" s="62">
        <f t="shared" si="1"/>
        <v>105.83500000000001</v>
      </c>
      <c r="Z16" s="63" t="str">
        <f t="shared" si="1"/>
        <v/>
      </c>
      <c r="AA16" s="64">
        <f>SUM(AA10:AA15)</f>
        <v>2650.7849999999999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>
        <v>0.74</v>
      </c>
      <c r="P21" s="81">
        <v>1.0069999999999999</v>
      </c>
      <c r="Q21" s="81">
        <v>0.97499999999999998</v>
      </c>
      <c r="R21" s="81">
        <v>1.61</v>
      </c>
      <c r="S21" s="81">
        <v>1.9850000000000001</v>
      </c>
      <c r="T21" s="81"/>
      <c r="U21" s="81"/>
      <c r="V21" s="81">
        <v>1.9359999999999999</v>
      </c>
      <c r="W21" s="81">
        <v>1.919</v>
      </c>
      <c r="X21" s="81">
        <v>2.1120000000000001</v>
      </c>
      <c r="Y21" s="81">
        <v>2.3730000000000002</v>
      </c>
      <c r="Z21" s="78"/>
      <c r="AA21" s="79">
        <f t="shared" si="2"/>
        <v>14.657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0.74</v>
      </c>
      <c r="P25" s="88">
        <f t="shared" si="3"/>
        <v>1.0069999999999999</v>
      </c>
      <c r="Q25" s="88">
        <f t="shared" si="3"/>
        <v>0.97499999999999998</v>
      </c>
      <c r="R25" s="88">
        <f t="shared" si="3"/>
        <v>1.61</v>
      </c>
      <c r="S25" s="88">
        <f t="shared" si="3"/>
        <v>1.9850000000000001</v>
      </c>
      <c r="T25" s="88">
        <f t="shared" si="3"/>
        <v>0</v>
      </c>
      <c r="U25" s="88">
        <f t="shared" si="3"/>
        <v>0</v>
      </c>
      <c r="V25" s="88">
        <f t="shared" si="3"/>
        <v>1.9359999999999999</v>
      </c>
      <c r="W25" s="88">
        <f t="shared" si="3"/>
        <v>1.919</v>
      </c>
      <c r="X25" s="88">
        <f t="shared" si="3"/>
        <v>2.1120000000000001</v>
      </c>
      <c r="Y25" s="88">
        <f t="shared" si="3"/>
        <v>2.3730000000000002</v>
      </c>
      <c r="Z25" s="89">
        <f t="shared" si="3"/>
        <v>0</v>
      </c>
      <c r="AA25" s="90">
        <f t="shared" si="3"/>
        <v>14.657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467.60899999999998</v>
      </c>
      <c r="O29" s="77">
        <v>475.33199999999999</v>
      </c>
      <c r="P29" s="77">
        <v>371.488</v>
      </c>
      <c r="Q29" s="77">
        <v>386.709</v>
      </c>
      <c r="R29" s="77">
        <v>240.45500000000001</v>
      </c>
      <c r="S29" s="77">
        <v>133.595</v>
      </c>
      <c r="T29" s="77"/>
      <c r="U29" s="77">
        <v>18.151</v>
      </c>
      <c r="V29" s="77">
        <v>163.09299999999999</v>
      </c>
      <c r="W29" s="77">
        <v>180.733</v>
      </c>
      <c r="X29" s="77">
        <v>120.069</v>
      </c>
      <c r="Y29" s="77">
        <v>108.208</v>
      </c>
      <c r="Z29" s="78"/>
      <c r="AA29" s="79">
        <f>SUM(B29:Z29)</f>
        <v>2665.442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467.60899999999998</v>
      </c>
      <c r="O31" s="62">
        <f t="shared" si="4"/>
        <v>475.33199999999999</v>
      </c>
      <c r="P31" s="62">
        <f t="shared" si="4"/>
        <v>371.488</v>
      </c>
      <c r="Q31" s="62">
        <f t="shared" si="4"/>
        <v>386.709</v>
      </c>
      <c r="R31" s="62">
        <f t="shared" si="4"/>
        <v>240.45500000000001</v>
      </c>
      <c r="S31" s="62">
        <f t="shared" si="4"/>
        <v>133.595</v>
      </c>
      <c r="T31" s="62">
        <f t="shared" si="4"/>
        <v>0</v>
      </c>
      <c r="U31" s="62">
        <f t="shared" si="4"/>
        <v>18.151</v>
      </c>
      <c r="V31" s="62">
        <f t="shared" si="4"/>
        <v>163.09299999999999</v>
      </c>
      <c r="W31" s="62">
        <f t="shared" si="4"/>
        <v>180.733</v>
      </c>
      <c r="X31" s="62">
        <f t="shared" si="4"/>
        <v>120.069</v>
      </c>
      <c r="Y31" s="62">
        <f t="shared" si="4"/>
        <v>108.208</v>
      </c>
      <c r="Z31" s="63">
        <f t="shared" si="4"/>
        <v>0</v>
      </c>
      <c r="AA31" s="64">
        <f t="shared" si="4"/>
        <v>2665.442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>
        <v>33.9</v>
      </c>
      <c r="O38" s="99"/>
      <c r="P38" s="99">
        <v>33.700000000000003</v>
      </c>
      <c r="Q38" s="99">
        <v>134.9</v>
      </c>
      <c r="R38" s="99">
        <v>126.2</v>
      </c>
      <c r="S38" s="99">
        <v>90.6</v>
      </c>
      <c r="T38" s="99">
        <v>274</v>
      </c>
      <c r="U38" s="99">
        <v>185.6</v>
      </c>
      <c r="V38" s="99">
        <v>119.8</v>
      </c>
      <c r="W38" s="99">
        <v>83.8</v>
      </c>
      <c r="X38" s="99">
        <v>83.1</v>
      </c>
      <c r="Y38" s="99">
        <v>94.3</v>
      </c>
      <c r="Z38" s="100"/>
      <c r="AA38" s="79">
        <f t="shared" si="5"/>
        <v>1259.8999999999999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33.9</v>
      </c>
      <c r="O39" s="88">
        <f t="shared" si="6"/>
        <v>0</v>
      </c>
      <c r="P39" s="88">
        <f t="shared" si="6"/>
        <v>33.700000000000003</v>
      </c>
      <c r="Q39" s="88">
        <f t="shared" si="6"/>
        <v>134.9</v>
      </c>
      <c r="R39" s="88">
        <f t="shared" si="6"/>
        <v>126.2</v>
      </c>
      <c r="S39" s="88">
        <f t="shared" si="6"/>
        <v>90.6</v>
      </c>
      <c r="T39" s="88">
        <f t="shared" si="6"/>
        <v>274</v>
      </c>
      <c r="U39" s="88">
        <f t="shared" si="6"/>
        <v>185.6</v>
      </c>
      <c r="V39" s="88">
        <f t="shared" si="6"/>
        <v>119.8</v>
      </c>
      <c r="W39" s="88">
        <f t="shared" si="6"/>
        <v>83.8</v>
      </c>
      <c r="X39" s="88">
        <f t="shared" si="6"/>
        <v>83.1</v>
      </c>
      <c r="Y39" s="88">
        <f t="shared" si="6"/>
        <v>94.3</v>
      </c>
      <c r="Z39" s="89">
        <f t="shared" si="6"/>
        <v>0</v>
      </c>
      <c r="AA39" s="90">
        <f t="shared" si="5"/>
        <v>1259.8999999999999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>
        <v>33.9</v>
      </c>
      <c r="O46" s="99"/>
      <c r="P46" s="99">
        <v>33.700000000000003</v>
      </c>
      <c r="Q46" s="99">
        <v>134.9</v>
      </c>
      <c r="R46" s="99">
        <v>126.2</v>
      </c>
      <c r="S46" s="99">
        <v>90.6</v>
      </c>
      <c r="T46" s="99">
        <v>274</v>
      </c>
      <c r="U46" s="99">
        <v>185.6</v>
      </c>
      <c r="V46" s="99">
        <v>119.8</v>
      </c>
      <c r="W46" s="99">
        <v>83.8</v>
      </c>
      <c r="X46" s="99">
        <v>83.1</v>
      </c>
      <c r="Y46" s="99">
        <v>94.3</v>
      </c>
      <c r="Z46" s="100"/>
      <c r="AA46" s="79">
        <f t="shared" si="7"/>
        <v>1259.8999999999999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33.9</v>
      </c>
      <c r="O48" s="88">
        <f t="shared" si="8"/>
        <v>0</v>
      </c>
      <c r="P48" s="88">
        <f t="shared" si="8"/>
        <v>33.700000000000003</v>
      </c>
      <c r="Q48" s="88">
        <f t="shared" si="8"/>
        <v>134.9</v>
      </c>
      <c r="R48" s="88">
        <f t="shared" si="8"/>
        <v>126.2</v>
      </c>
      <c r="S48" s="88">
        <f t="shared" si="8"/>
        <v>90.6</v>
      </c>
      <c r="T48" s="88">
        <f t="shared" si="8"/>
        <v>274</v>
      </c>
      <c r="U48" s="88">
        <f t="shared" si="8"/>
        <v>185.6</v>
      </c>
      <c r="V48" s="88">
        <f t="shared" si="8"/>
        <v>119.8</v>
      </c>
      <c r="W48" s="88">
        <f t="shared" si="8"/>
        <v>83.8</v>
      </c>
      <c r="X48" s="88">
        <f t="shared" si="8"/>
        <v>83.1</v>
      </c>
      <c r="Y48" s="88">
        <f t="shared" si="8"/>
        <v>94.3</v>
      </c>
      <c r="Z48" s="89">
        <f t="shared" si="8"/>
        <v>0</v>
      </c>
      <c r="AA48" s="90">
        <f t="shared" si="7"/>
        <v>1259.8999999999999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501.50900000000001</v>
      </c>
      <c r="O51" s="88">
        <f t="shared" si="10"/>
        <v>475.33199999999999</v>
      </c>
      <c r="P51" s="88">
        <f t="shared" si="10"/>
        <v>405.18799999999999</v>
      </c>
      <c r="Q51" s="88">
        <f t="shared" si="10"/>
        <v>521.60900000000004</v>
      </c>
      <c r="R51" s="88">
        <f t="shared" si="10"/>
        <v>366.65500000000003</v>
      </c>
      <c r="S51" s="88">
        <f t="shared" si="10"/>
        <v>224.19500000000002</v>
      </c>
      <c r="T51" s="88">
        <f t="shared" si="10"/>
        <v>274</v>
      </c>
      <c r="U51" s="88">
        <f t="shared" si="10"/>
        <v>203.751</v>
      </c>
      <c r="V51" s="88">
        <f t="shared" si="10"/>
        <v>282.89300000000003</v>
      </c>
      <c r="W51" s="88">
        <f t="shared" si="10"/>
        <v>264.53300000000002</v>
      </c>
      <c r="X51" s="88">
        <f t="shared" si="10"/>
        <v>203.16899999999998</v>
      </c>
      <c r="Y51" s="88">
        <f t="shared" si="10"/>
        <v>202.50800000000001</v>
      </c>
      <c r="Z51" s="89">
        <f t="shared" si="10"/>
        <v>0</v>
      </c>
      <c r="AA51" s="105">
        <f>SUM(B51:Z51)</f>
        <v>3925.3420000000001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I32" sqref="I3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44586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33.9</v>
      </c>
      <c r="O4" s="18"/>
      <c r="P4" s="18">
        <v>33.700000000000003</v>
      </c>
      <c r="Q4" s="18">
        <v>134.9</v>
      </c>
      <c r="R4" s="18">
        <v>126.2</v>
      </c>
      <c r="S4" s="18">
        <v>90.6</v>
      </c>
      <c r="T4" s="18">
        <v>274</v>
      </c>
      <c r="U4" s="18">
        <v>185.6</v>
      </c>
      <c r="V4" s="18">
        <v>119.8</v>
      </c>
      <c r="W4" s="18">
        <v>83.8</v>
      </c>
      <c r="X4" s="18">
        <v>83.1</v>
      </c>
      <c r="Y4" s="18">
        <v>94.3</v>
      </c>
      <c r="Z4" s="19"/>
      <c r="AA4" s="112">
        <f>SUM(B4:Z4)</f>
        <v>1259.8999999999999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>
        <v>261.26</v>
      </c>
      <c r="O7" s="118">
        <v>244.23</v>
      </c>
      <c r="P7" s="118">
        <v>255.69</v>
      </c>
      <c r="Q7" s="118">
        <v>305.12</v>
      </c>
      <c r="R7" s="118">
        <v>311.23</v>
      </c>
      <c r="S7" s="118">
        <v>377.46</v>
      </c>
      <c r="T7" s="118">
        <v>444.02</v>
      </c>
      <c r="U7" s="118">
        <v>416</v>
      </c>
      <c r="V7" s="118">
        <v>306.69</v>
      </c>
      <c r="W7" s="118">
        <v>262.13</v>
      </c>
      <c r="X7" s="118">
        <v>238.4</v>
      </c>
      <c r="Y7" s="118">
        <v>207.21</v>
      </c>
      <c r="Z7" s="119"/>
      <c r="AA7" s="120">
        <f>IF(SUM(B7:Z7)&lt;&gt;0,AVERAGEIF(B7:Z7,"&lt;&gt;"""),"")</f>
        <v>302.45333333333338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 t="str">
        <f t="shared" ref="B16:Z16" si="1">IF(LEN(B$2)&gt;0,SUM(B11:B15),"")</f>
        <v/>
      </c>
      <c r="C16" s="136" t="str">
        <f t="shared" si="1"/>
        <v/>
      </c>
      <c r="D16" s="136" t="str">
        <f t="shared" si="1"/>
        <v/>
      </c>
      <c r="E16" s="136" t="str">
        <f t="shared" si="1"/>
        <v/>
      </c>
      <c r="F16" s="136" t="str">
        <f t="shared" si="1"/>
        <v/>
      </c>
      <c r="G16" s="136" t="str">
        <f t="shared" si="1"/>
        <v/>
      </c>
      <c r="H16" s="136" t="str">
        <f t="shared" si="1"/>
        <v/>
      </c>
      <c r="I16" s="136" t="str">
        <f t="shared" si="1"/>
        <v/>
      </c>
      <c r="J16" s="136" t="str">
        <f t="shared" si="1"/>
        <v/>
      </c>
      <c r="K16" s="136" t="str">
        <f t="shared" si="1"/>
        <v/>
      </c>
      <c r="L16" s="136" t="str">
        <f t="shared" si="1"/>
        <v/>
      </c>
      <c r="M16" s="136" t="str">
        <f t="shared" si="1"/>
        <v/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0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>
        <v>33.9</v>
      </c>
      <c r="O23" s="134"/>
      <c r="P23" s="134">
        <v>33.700000000000003</v>
      </c>
      <c r="Q23" s="134">
        <v>134.9</v>
      </c>
      <c r="R23" s="134">
        <v>126.2</v>
      </c>
      <c r="S23" s="134">
        <v>90.6</v>
      </c>
      <c r="T23" s="134">
        <v>274</v>
      </c>
      <c r="U23" s="134">
        <v>185.6</v>
      </c>
      <c r="V23" s="134">
        <v>119.8</v>
      </c>
      <c r="W23" s="134">
        <v>83.8</v>
      </c>
      <c r="X23" s="134">
        <v>83.1</v>
      </c>
      <c r="Y23" s="134">
        <v>94.3</v>
      </c>
      <c r="Z23" s="132"/>
      <c r="AA23" s="133">
        <f t="shared" si="2"/>
        <v>1259.8999999999999</v>
      </c>
    </row>
    <row r="24" spans="1:27" ht="30" customHeight="1" thickBot="1" x14ac:dyDescent="0.25">
      <c r="A24" s="86" t="s">
        <v>48</v>
      </c>
      <c r="B24" s="135" t="str">
        <f t="shared" ref="B24:Z24" si="3">IF(LEN(B$2)&gt;0,SUM(B19:B23),"")</f>
        <v/>
      </c>
      <c r="C24" s="136" t="str">
        <f t="shared" si="3"/>
        <v/>
      </c>
      <c r="D24" s="136" t="str">
        <f t="shared" si="3"/>
        <v/>
      </c>
      <c r="E24" s="136" t="str">
        <f t="shared" si="3"/>
        <v/>
      </c>
      <c r="F24" s="136" t="str">
        <f t="shared" si="3"/>
        <v/>
      </c>
      <c r="G24" s="136" t="str">
        <f t="shared" si="3"/>
        <v/>
      </c>
      <c r="H24" s="136" t="str">
        <f t="shared" si="3"/>
        <v/>
      </c>
      <c r="I24" s="136" t="str">
        <f t="shared" si="3"/>
        <v/>
      </c>
      <c r="J24" s="136" t="str">
        <f t="shared" si="3"/>
        <v/>
      </c>
      <c r="K24" s="136" t="str">
        <f t="shared" si="3"/>
        <v/>
      </c>
      <c r="L24" s="136" t="str">
        <f t="shared" si="3"/>
        <v/>
      </c>
      <c r="M24" s="136" t="str">
        <f t="shared" si="3"/>
        <v/>
      </c>
      <c r="N24" s="136">
        <f t="shared" si="3"/>
        <v>33.9</v>
      </c>
      <c r="O24" s="136">
        <f t="shared" si="3"/>
        <v>0</v>
      </c>
      <c r="P24" s="136">
        <f t="shared" si="3"/>
        <v>33.700000000000003</v>
      </c>
      <c r="Q24" s="136">
        <f t="shared" si="3"/>
        <v>134.9</v>
      </c>
      <c r="R24" s="136">
        <f t="shared" si="3"/>
        <v>126.2</v>
      </c>
      <c r="S24" s="136">
        <f t="shared" si="3"/>
        <v>90.6</v>
      </c>
      <c r="T24" s="136">
        <f t="shared" si="3"/>
        <v>274</v>
      </c>
      <c r="U24" s="136">
        <f t="shared" si="3"/>
        <v>185.6</v>
      </c>
      <c r="V24" s="136">
        <f t="shared" si="3"/>
        <v>119.8</v>
      </c>
      <c r="W24" s="136">
        <f t="shared" si="3"/>
        <v>83.8</v>
      </c>
      <c r="X24" s="136">
        <f t="shared" si="3"/>
        <v>83.1</v>
      </c>
      <c r="Y24" s="136">
        <f t="shared" si="3"/>
        <v>94.3</v>
      </c>
      <c r="Z24" s="137" t="str">
        <f t="shared" si="3"/>
        <v/>
      </c>
      <c r="AA24" s="90">
        <f t="shared" si="2"/>
        <v>1259.8999999999999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2022-01-25T09:20:04Z</dcterms:created>
  <dcterms:modified xsi:type="dcterms:W3CDTF">2022-01-25T09:20:05Z</dcterms:modified>
</cp:coreProperties>
</file>