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<sst xmlns="http://schemas.openxmlformats.org/spreadsheetml/2006/main" count="117" uniqueCount="53">
  <si>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24/01/2022 11:19:27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</si>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</sst>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53.654000000000003</c:v>
                </c:pt>
                <c:pt idx="13">
                  <c:v>51.453000000000003</c:v>
                </c:pt>
                <c:pt idx="14">
                  <c:v>41.624000000000002</c:v>
                </c:pt>
                <c:pt idx="15">
                  <c:v>8.1959999999999997</c:v>
                </c:pt>
                <c:pt idx="16">
                  <c:v>4</c:v>
                </c:pt>
                <c:pt idx="17">
                  <c:v>4</c:v>
                </c:pt>
                <c:pt idx="18">
                  <c:v>63</c:v>
                </c:pt>
                <c:pt idx="19">
                  <c:v>45.554000000000002</c:v>
                </c:pt>
                <c:pt idx="20">
                  <c:v>36</c:v>
                </c:pt>
                <c:pt idx="21">
                  <c:v>36</c:v>
                </c:pt>
                <c:pt idx="22">
                  <c:v>67.475999999999999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79.400000000000006</c:v>
                </c:pt>
                <c:pt idx="17">
                  <c:v>69.8</c:v>
                </c:pt>
                <c:pt idx="18">
                  <c:v>0</c:v>
                </c:pt>
                <c:pt idx="19">
                  <c:v>31.5</c:v>
                </c:pt>
                <c:pt idx="20">
                  <c:v>51.2</c:v>
                </c:pt>
                <c:pt idx="21">
                  <c:v>61.2</c:v>
                </c:pt>
                <c:pt idx="22">
                  <c:v>30.9</c:v>
                </c:pt>
                <c:pt idx="23">
                  <c:v>58.1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15.034000000000002</c:v>
                </c:pt>
                <c:pt idx="13">
                  <c:v>16.327999999999999</c:v>
                </c:pt>
                <c:pt idx="14">
                  <c:v>17.358000000000001</c:v>
                </c:pt>
                <c:pt idx="15">
                  <c:v>37.372</c:v>
                </c:pt>
                <c:pt idx="16">
                  <c:v>8.0340000000000007</c:v>
                </c:pt>
                <c:pt idx="17">
                  <c:v>12.978999999999999</c:v>
                </c:pt>
                <c:pt idx="18">
                  <c:v>33.621000000000002</c:v>
                </c:pt>
                <c:pt idx="19">
                  <c:v>22.504999999999999</c:v>
                </c:pt>
                <c:pt idx="20">
                  <c:v>15.728000000000002</c:v>
                </c:pt>
                <c:pt idx="21">
                  <c:v>17.032</c:v>
                </c:pt>
                <c:pt idx="22">
                  <c:v>16.687000000000001</c:v>
                </c:pt>
                <c:pt idx="23">
                  <c:v>14.512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411896"/>
        <c:axId val="397412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134.56099999999998</c:v>
                </c:pt>
                <c:pt idx="13">
                  <c:v>133.94899999999998</c:v>
                </c:pt>
                <c:pt idx="14">
                  <c:v>123.571</c:v>
                </c:pt>
                <c:pt idx="15">
                  <c:v>99.722000000000008</c:v>
                </c:pt>
                <c:pt idx="16">
                  <c:v>136.25700000000001</c:v>
                </c:pt>
                <c:pt idx="17">
                  <c:v>126.36499999999999</c:v>
                </c:pt>
                <c:pt idx="18">
                  <c:v>135.827</c:v>
                </c:pt>
                <c:pt idx="19">
                  <c:v>135.059</c:v>
                </c:pt>
                <c:pt idx="20">
                  <c:v>141.76899999999998</c:v>
                </c:pt>
                <c:pt idx="21">
                  <c:v>150.06300000000002</c:v>
                </c:pt>
                <c:pt idx="22">
                  <c:v>154.54</c:v>
                </c:pt>
                <c:pt idx="23">
                  <c:v>140.85899999999998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11896"/>
        <c:axId val="397412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250.08</c:v>
                </c:pt>
                <c:pt idx="13">
                  <c:v>241</c:v>
                </c:pt>
                <c:pt idx="14">
                  <c:v>247.2</c:v>
                </c:pt>
                <c:pt idx="15">
                  <c:v>289.86</c:v>
                </c:pt>
                <c:pt idx="16">
                  <c:v>278</c:v>
                </c:pt>
                <c:pt idx="17">
                  <c:v>309.38</c:v>
                </c:pt>
                <c:pt idx="18">
                  <c:v>331.69</c:v>
                </c:pt>
                <c:pt idx="19">
                  <c:v>321.64</c:v>
                </c:pt>
                <c:pt idx="20">
                  <c:v>275.08</c:v>
                </c:pt>
                <c:pt idx="21">
                  <c:v>252</c:v>
                </c:pt>
                <c:pt idx="22">
                  <c:v>241.02</c:v>
                </c:pt>
                <c:pt idx="23">
                  <c:v>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291552"/>
        <c:axId val="397412680"/>
      </c:lineChart>
      <c:catAx>
        <c:axId val="397411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12288"/>
        <c:crosses val="autoZero"/>
        <c:auto val="1"/>
        <c:lblAlgn val="ctr"/>
        <c:lblOffset val="100"/>
        <c:noMultiLvlLbl val="0"/>
      </c:catAx>
      <c:valAx>
        <c:axId val="39741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11896"/>
        <c:crosses val="autoZero"/>
        <c:crossBetween val="between"/>
      </c:valAx>
      <c:valAx>
        <c:axId val="397412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291552"/>
        <c:crosses val="max"/>
        <c:crossBetween val="between"/>
      </c:valAx>
      <c:catAx>
        <c:axId val="397291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412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134.56100000000004</v>
      </c>
      <c r="O4" s="18">
        <v>133.94900000000001</v>
      </c>
      <c r="P4" s="18">
        <v>123.571</v>
      </c>
      <c r="Q4" s="18">
        <v>99.721999999999994</v>
      </c>
      <c r="R4" s="18">
        <v>136.25899999999999</v>
      </c>
      <c r="S4" s="18">
        <v>126.34899999999999</v>
      </c>
      <c r="T4" s="18">
        <v>135.827</v>
      </c>
      <c r="U4" s="18">
        <v>135.04599999999999</v>
      </c>
      <c r="V4" s="18">
        <v>141.77500000000001</v>
      </c>
      <c r="W4" s="18">
        <v>150.05099999999999</v>
      </c>
      <c r="X4" s="18">
        <v>154.57</v>
      </c>
      <c r="Y4" s="18">
        <v>140.83199999999999</v>
      </c>
      <c r="Z4" s="19"/>
      <c r="AA4" s="20">
        <f>SUM(B4:Z4)</f>
        <v>1612.5120000000002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250.08</v>
      </c>
      <c r="O7" s="28">
        <v>241</v>
      </c>
      <c r="P7" s="28">
        <v>247.2</v>
      </c>
      <c r="Q7" s="28">
        <v>289.86</v>
      </c>
      <c r="R7" s="28">
        <v>278</v>
      </c>
      <c r="S7" s="28">
        <v>309.38</v>
      </c>
      <c r="T7" s="28">
        <v>331.69</v>
      </c>
      <c r="U7" s="28">
        <v>321.64</v>
      </c>
      <c r="V7" s="28">
        <v>275.08</v>
      </c>
      <c r="W7" s="28">
        <v>252</v>
      </c>
      <c r="X7" s="28">
        <v>241.02</v>
      </c>
      <c r="Y7" s="28">
        <v>212</v>
      </c>
      <c r="Z7" s="29"/>
      <c r="AA7" s="30">
        <f>IF(SUM(B7:Z7)&lt;&gt;0,AVERAGEIF(B7:Z7,"&lt;&gt;"""),"")</f>
        <v>270.74583333333334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53.654000000000003</v>
      </c>
      <c r="O12" s="52">
        <v>51.453000000000003</v>
      </c>
      <c r="P12" s="52">
        <v>41.624000000000002</v>
      </c>
      <c r="Q12" s="52">
        <v>8.1959999999999997</v>
      </c>
      <c r="R12" s="52">
        <v>4</v>
      </c>
      <c r="S12" s="52">
        <v>4</v>
      </c>
      <c r="T12" s="52">
        <v>63</v>
      </c>
      <c r="U12" s="52">
        <v>45.554000000000002</v>
      </c>
      <c r="V12" s="52">
        <v>36</v>
      </c>
      <c r="W12" s="52">
        <v>36</v>
      </c>
      <c r="X12" s="52">
        <v>67.475999999999999</v>
      </c>
      <c r="Y12" s="52">
        <v>36</v>
      </c>
      <c r="Z12" s="53"/>
      <c r="AA12" s="54">
        <f t="shared" si="0"/>
        <v>446.95699999999999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15.034000000000002</v>
      </c>
      <c r="O14" s="57">
        <v>16.327999999999999</v>
      </c>
      <c r="P14" s="57">
        <v>17.358000000000001</v>
      </c>
      <c r="Q14" s="57">
        <v>37.372</v>
      </c>
      <c r="R14" s="57">
        <v>8.0340000000000007</v>
      </c>
      <c r="S14" s="57">
        <v>12.978999999999999</v>
      </c>
      <c r="T14" s="57">
        <v>33.621000000000002</v>
      </c>
      <c r="U14" s="57">
        <v>22.504999999999999</v>
      </c>
      <c r="V14" s="57">
        <v>15.728000000000002</v>
      </c>
      <c r="W14" s="57">
        <v>17.032</v>
      </c>
      <c r="X14" s="57">
        <v>16.687000000000001</v>
      </c>
      <c r="Y14" s="57">
        <v>14.512</v>
      </c>
      <c r="Z14" s="58"/>
      <c r="AA14" s="59">
        <f t="shared" si="0"/>
        <v>227.19000000000003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68.688000000000002</v>
      </c>
      <c r="O16" s="62">
        <f t="shared" si="1"/>
        <v>67.781000000000006</v>
      </c>
      <c r="P16" s="62">
        <f t="shared" si="1"/>
        <v>58.981999999999999</v>
      </c>
      <c r="Q16" s="62">
        <f t="shared" si="1"/>
        <v>45.567999999999998</v>
      </c>
      <c r="R16" s="62">
        <f t="shared" si="1"/>
        <v>12.034000000000001</v>
      </c>
      <c r="S16" s="62">
        <f t="shared" si="1"/>
        <v>16.978999999999999</v>
      </c>
      <c r="T16" s="62">
        <f t="shared" si="1"/>
        <v>96.621000000000009</v>
      </c>
      <c r="U16" s="62">
        <f t="shared" si="1"/>
        <v>68.058999999999997</v>
      </c>
      <c r="V16" s="62">
        <f t="shared" si="1"/>
        <v>51.728000000000002</v>
      </c>
      <c r="W16" s="62">
        <f t="shared" si="1"/>
        <v>53.031999999999996</v>
      </c>
      <c r="X16" s="62">
        <f t="shared" si="1"/>
        <v>84.162999999999997</v>
      </c>
      <c r="Y16" s="62">
        <f t="shared" si="1"/>
        <v>50.512</v>
      </c>
      <c r="Z16" s="63" t="str">
        <f t="shared" si="1"/>
        <v/>
      </c>
      <c r="AA16" s="64">
        <f>SUM(AA10:AA15)</f>
        <v>674.14700000000005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</v>
      </c>
      <c r="O19" s="72">
        <v>16</v>
      </c>
      <c r="P19" s="72">
        <v>16</v>
      </c>
      <c r="Q19" s="72">
        <v>16</v>
      </c>
      <c r="R19" s="72">
        <v>16</v>
      </c>
      <c r="S19" s="72">
        <v>16</v>
      </c>
      <c r="T19" s="72">
        <v>16</v>
      </c>
      <c r="U19" s="72">
        <v>16</v>
      </c>
      <c r="V19" s="72">
        <v>16</v>
      </c>
      <c r="W19" s="72">
        <v>16</v>
      </c>
      <c r="X19" s="72">
        <v>16</v>
      </c>
      <c r="Y19" s="72">
        <v>16</v>
      </c>
      <c r="Z19" s="73"/>
      <c r="AA19" s="74">
        <f t="shared" ref="AA19:AA24" si="2">SUM(B19:Z19)</f>
        <v>192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</v>
      </c>
      <c r="O20" s="77">
        <v>2</v>
      </c>
      <c r="P20" s="77">
        <v>3.8</v>
      </c>
      <c r="Q20" s="77">
        <v>4.1859999999999999</v>
      </c>
      <c r="R20" s="77">
        <v>2</v>
      </c>
      <c r="S20" s="77">
        <v>3.8</v>
      </c>
      <c r="T20" s="77">
        <v>5.5590000000000002</v>
      </c>
      <c r="U20" s="77">
        <v>5.5060000000000002</v>
      </c>
      <c r="V20" s="77">
        <v>4.6080000000000005</v>
      </c>
      <c r="W20" s="77">
        <v>2.7450000000000001</v>
      </c>
      <c r="X20" s="77">
        <v>2.7109999999999999</v>
      </c>
      <c r="Y20" s="77">
        <v>3.8</v>
      </c>
      <c r="Z20" s="78"/>
      <c r="AA20" s="79">
        <f t="shared" si="2"/>
        <v>44.514999999999993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46.073</v>
      </c>
      <c r="O21" s="81">
        <v>48.167999999999999</v>
      </c>
      <c r="P21" s="81">
        <v>44.788999999999994</v>
      </c>
      <c r="Q21" s="81">
        <v>33.967999999999996</v>
      </c>
      <c r="R21" s="81">
        <v>26.825000000000003</v>
      </c>
      <c r="S21" s="81">
        <v>19.77</v>
      </c>
      <c r="T21" s="81">
        <v>17.646999999999998</v>
      </c>
      <c r="U21" s="81">
        <v>13.981</v>
      </c>
      <c r="V21" s="81">
        <v>18.238999999999997</v>
      </c>
      <c r="W21" s="81">
        <v>17.074000000000002</v>
      </c>
      <c r="X21" s="81">
        <v>20.795999999999999</v>
      </c>
      <c r="Y21" s="81">
        <v>12.419999999999998</v>
      </c>
      <c r="Z21" s="78"/>
      <c r="AA21" s="79">
        <f t="shared" si="2"/>
        <v>319.75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65.873000000000005</v>
      </c>
      <c r="O25" s="88">
        <f t="shared" si="3"/>
        <v>66.168000000000006</v>
      </c>
      <c r="P25" s="88">
        <f t="shared" si="3"/>
        <v>64.588999999999999</v>
      </c>
      <c r="Q25" s="88">
        <f t="shared" si="3"/>
        <v>54.153999999999996</v>
      </c>
      <c r="R25" s="88">
        <f t="shared" si="3"/>
        <v>44.825000000000003</v>
      </c>
      <c r="S25" s="88">
        <f t="shared" si="3"/>
        <v>39.57</v>
      </c>
      <c r="T25" s="88">
        <f t="shared" si="3"/>
        <v>39.206000000000003</v>
      </c>
      <c r="U25" s="88">
        <f t="shared" si="3"/>
        <v>35.487000000000002</v>
      </c>
      <c r="V25" s="88">
        <f t="shared" si="3"/>
        <v>38.846999999999994</v>
      </c>
      <c r="W25" s="88">
        <f t="shared" si="3"/>
        <v>35.819000000000003</v>
      </c>
      <c r="X25" s="88">
        <f t="shared" si="3"/>
        <v>39.506999999999998</v>
      </c>
      <c r="Y25" s="88">
        <f t="shared" si="3"/>
        <v>32.22</v>
      </c>
      <c r="Z25" s="89" t="str">
        <f t="shared" si="3"/>
        <v/>
      </c>
      <c r="AA25" s="90">
        <f>SUM(AA19:AA24)</f>
        <v>556.26499999999999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134.56100000000001</v>
      </c>
      <c r="O29" s="77">
        <v>133.94900000000001</v>
      </c>
      <c r="P29" s="77">
        <v>123.571</v>
      </c>
      <c r="Q29" s="77">
        <v>99.721999999999994</v>
      </c>
      <c r="R29" s="77">
        <v>56.859000000000002</v>
      </c>
      <c r="S29" s="77">
        <v>56.548999999999999</v>
      </c>
      <c r="T29" s="77">
        <v>135.827</v>
      </c>
      <c r="U29" s="77">
        <v>103.54600000000001</v>
      </c>
      <c r="V29" s="77">
        <v>90.575000000000003</v>
      </c>
      <c r="W29" s="77">
        <v>88.850999999999999</v>
      </c>
      <c r="X29" s="77">
        <v>123.67</v>
      </c>
      <c r="Y29" s="77">
        <v>82.731999999999999</v>
      </c>
      <c r="Z29" s="78"/>
      <c r="AA29" s="79">
        <f>SUM(B29:Z29)</f>
        <v>1230.4120000000003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134.56100000000001</v>
      </c>
      <c r="O31" s="62">
        <f t="shared" si="4"/>
        <v>133.94900000000001</v>
      </c>
      <c r="P31" s="62">
        <f t="shared" si="4"/>
        <v>123.571</v>
      </c>
      <c r="Q31" s="62">
        <f t="shared" si="4"/>
        <v>99.721999999999994</v>
      </c>
      <c r="R31" s="62">
        <f t="shared" si="4"/>
        <v>56.859000000000002</v>
      </c>
      <c r="S31" s="62">
        <f t="shared" si="4"/>
        <v>56.548999999999999</v>
      </c>
      <c r="T31" s="62">
        <f t="shared" si="4"/>
        <v>135.827</v>
      </c>
      <c r="U31" s="62">
        <f t="shared" si="4"/>
        <v>103.54600000000001</v>
      </c>
      <c r="V31" s="62">
        <f t="shared" si="4"/>
        <v>90.575000000000003</v>
      </c>
      <c r="W31" s="62">
        <f t="shared" si="4"/>
        <v>88.850999999999999</v>
      </c>
      <c r="X31" s="62">
        <f t="shared" si="4"/>
        <v>123.67</v>
      </c>
      <c r="Y31" s="62">
        <f t="shared" si="4"/>
        <v>82.731999999999999</v>
      </c>
      <c r="Z31" s="63" t="str">
        <f t="shared" si="4"/>
        <v/>
      </c>
      <c r="AA31" s="64">
        <f>SUM(AA28:AA30)</f>
        <v>1230.4120000000003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79.400000000000006</v>
      </c>
      <c r="S38" s="99">
        <v>69.8</v>
      </c>
      <c r="T38" s="99"/>
      <c r="U38" s="99">
        <v>31.5</v>
      </c>
      <c r="V38" s="99">
        <v>51.2</v>
      </c>
      <c r="W38" s="99">
        <v>61.2</v>
      </c>
      <c r="X38" s="99">
        <v>30.9</v>
      </c>
      <c r="Y38" s="99">
        <v>58.1</v>
      </c>
      <c r="Z38" s="100"/>
      <c r="AA38" s="79">
        <f t="shared" si="5"/>
        <v>382.09999999999997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79.400000000000006</v>
      </c>
      <c r="S39" s="88">
        <f t="shared" si="6"/>
        <v>69.8</v>
      </c>
      <c r="T39" s="88">
        <f t="shared" si="6"/>
        <v>0</v>
      </c>
      <c r="U39" s="88">
        <f t="shared" si="6"/>
        <v>31.5</v>
      </c>
      <c r="V39" s="88">
        <f t="shared" si="6"/>
        <v>51.2</v>
      </c>
      <c r="W39" s="88">
        <f t="shared" si="6"/>
        <v>61.2</v>
      </c>
      <c r="X39" s="88">
        <f t="shared" si="6"/>
        <v>30.9</v>
      </c>
      <c r="Y39" s="88">
        <f t="shared" si="6"/>
        <v>58.1</v>
      </c>
      <c r="Z39" s="89" t="str">
        <f t="shared" si="6"/>
        <v/>
      </c>
      <c r="AA39" s="90">
        <f t="shared" si="5"/>
        <v>382.09999999999997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79.400000000000006</v>
      </c>
      <c r="S46" s="99">
        <v>69.8</v>
      </c>
      <c r="T46" s="99"/>
      <c r="U46" s="99">
        <v>31.5</v>
      </c>
      <c r="V46" s="99">
        <v>51.2</v>
      </c>
      <c r="W46" s="99">
        <v>61.2</v>
      </c>
      <c r="X46" s="99">
        <v>30.9</v>
      </c>
      <c r="Y46" s="99">
        <v>58.1</v>
      </c>
      <c r="Z46" s="100"/>
      <c r="AA46" s="79">
        <f t="shared" si="7"/>
        <v>382.09999999999997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79.400000000000006</v>
      </c>
      <c r="S48" s="88">
        <f t="shared" si="8"/>
        <v>69.8</v>
      </c>
      <c r="T48" s="88">
        <f t="shared" si="8"/>
        <v>0</v>
      </c>
      <c r="U48" s="88">
        <f t="shared" si="8"/>
        <v>31.5</v>
      </c>
      <c r="V48" s="88">
        <f t="shared" si="8"/>
        <v>51.2</v>
      </c>
      <c r="W48" s="88">
        <f t="shared" si="8"/>
        <v>61.2</v>
      </c>
      <c r="X48" s="88">
        <f t="shared" si="8"/>
        <v>30.9</v>
      </c>
      <c r="Y48" s="88">
        <f t="shared" si="8"/>
        <v>58.1</v>
      </c>
      <c r="Z48" s="89" t="str">
        <f t="shared" si="8"/>
        <v/>
      </c>
      <c r="AA48" s="90">
        <f t="shared" si="7"/>
        <v>382.09999999999997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134.56100000000001</v>
      </c>
      <c r="O51" s="88">
        <f t="shared" si="10"/>
        <v>133.94900000000001</v>
      </c>
      <c r="P51" s="88">
        <f t="shared" si="10"/>
        <v>123.571</v>
      </c>
      <c r="Q51" s="88">
        <f t="shared" si="10"/>
        <v>99.721999999999994</v>
      </c>
      <c r="R51" s="88">
        <f t="shared" si="10"/>
        <v>136.25900000000001</v>
      </c>
      <c r="S51" s="88">
        <f t="shared" si="10"/>
        <v>126.34899999999999</v>
      </c>
      <c r="T51" s="88">
        <f t="shared" si="10"/>
        <v>135.827</v>
      </c>
      <c r="U51" s="88">
        <f t="shared" si="10"/>
        <v>135.04599999999999</v>
      </c>
      <c r="V51" s="88">
        <f t="shared" si="10"/>
        <v>141.77499999999998</v>
      </c>
      <c r="W51" s="88">
        <f t="shared" si="10"/>
        <v>150.05099999999999</v>
      </c>
      <c r="X51" s="88">
        <f t="shared" si="10"/>
        <v>154.57</v>
      </c>
      <c r="Y51" s="88">
        <f t="shared" si="10"/>
        <v>140.83199999999999</v>
      </c>
      <c r="Z51" s="89" t="str">
        <f t="shared" si="10"/>
        <v/>
      </c>
      <c r="AA51" s="105">
        <f>SUM(B51:Z51)</f>
        <v>1612.5120000000002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134.56099999999998</v>
      </c>
      <c r="O4" s="18">
        <v>133.94899999999998</v>
      </c>
      <c r="P4" s="18">
        <v>123.571</v>
      </c>
      <c r="Q4" s="18">
        <v>99.722000000000008</v>
      </c>
      <c r="R4" s="18">
        <v>136.25700000000001</v>
      </c>
      <c r="S4" s="18">
        <v>126.36499999999999</v>
      </c>
      <c r="T4" s="18">
        <v>135.827</v>
      </c>
      <c r="U4" s="18">
        <v>135.059</v>
      </c>
      <c r="V4" s="18">
        <v>141.76899999999998</v>
      </c>
      <c r="W4" s="18">
        <v>150.06300000000002</v>
      </c>
      <c r="X4" s="18">
        <v>154.54</v>
      </c>
      <c r="Y4" s="18">
        <v>140.85899999999998</v>
      </c>
      <c r="Z4" s="19"/>
      <c r="AA4" s="20">
        <f>SUM(B4:Z4)</f>
        <v>1612.5419999999999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250.08</v>
      </c>
      <c r="O7" s="28">
        <v>241</v>
      </c>
      <c r="P7" s="28">
        <v>247.2</v>
      </c>
      <c r="Q7" s="28">
        <v>289.86</v>
      </c>
      <c r="R7" s="28">
        <v>278</v>
      </c>
      <c r="S7" s="28">
        <v>309.38</v>
      </c>
      <c r="T7" s="28">
        <v>331.69</v>
      </c>
      <c r="U7" s="28">
        <v>321.64</v>
      </c>
      <c r="V7" s="28">
        <v>275.08</v>
      </c>
      <c r="W7" s="28">
        <v>252</v>
      </c>
      <c r="X7" s="28">
        <v>241.02</v>
      </c>
      <c r="Y7" s="28">
        <v>212</v>
      </c>
      <c r="Z7" s="29"/>
      <c r="AA7" s="30">
        <f>IF(SUM(B7:Z7)&lt;&gt;0,AVERAGEIF(B7:Z7,"&lt;&gt;"""),"")</f>
        <v>270.74583333333334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</v>
      </c>
      <c r="O10" s="42">
        <v>4</v>
      </c>
      <c r="P10" s="42">
        <v>4</v>
      </c>
      <c r="Q10" s="42">
        <v>4</v>
      </c>
      <c r="R10" s="42">
        <v>4</v>
      </c>
      <c r="S10" s="42">
        <v>4</v>
      </c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66.88</v>
      </c>
      <c r="O14" s="57">
        <v>65.966999999999999</v>
      </c>
      <c r="P14" s="57">
        <v>63.74</v>
      </c>
      <c r="Q14" s="57">
        <v>65.09</v>
      </c>
      <c r="R14" s="57">
        <v>80.180000000000007</v>
      </c>
      <c r="S14" s="57">
        <v>66.099999999999994</v>
      </c>
      <c r="T14" s="57">
        <v>66.38</v>
      </c>
      <c r="U14" s="57">
        <v>66.489999999999995</v>
      </c>
      <c r="V14" s="57">
        <v>66.38</v>
      </c>
      <c r="W14" s="57">
        <v>81.150000000000006</v>
      </c>
      <c r="X14" s="57">
        <v>80.39</v>
      </c>
      <c r="Y14" s="57">
        <v>65.099999999999994</v>
      </c>
      <c r="Z14" s="58"/>
      <c r="AA14" s="59">
        <f t="shared" si="0"/>
        <v>833.84699999999998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70.88</v>
      </c>
      <c r="O16" s="62">
        <f t="shared" si="1"/>
        <v>69.966999999999999</v>
      </c>
      <c r="P16" s="62">
        <f t="shared" si="1"/>
        <v>67.740000000000009</v>
      </c>
      <c r="Q16" s="62">
        <f t="shared" si="1"/>
        <v>69.09</v>
      </c>
      <c r="R16" s="62">
        <f t="shared" si="1"/>
        <v>84.18</v>
      </c>
      <c r="S16" s="62">
        <f t="shared" si="1"/>
        <v>70.099999999999994</v>
      </c>
      <c r="T16" s="62">
        <f t="shared" si="1"/>
        <v>102.38</v>
      </c>
      <c r="U16" s="62">
        <f t="shared" si="1"/>
        <v>102.49</v>
      </c>
      <c r="V16" s="62">
        <f t="shared" si="1"/>
        <v>102.38</v>
      </c>
      <c r="W16" s="62">
        <f t="shared" si="1"/>
        <v>117.15</v>
      </c>
      <c r="X16" s="62">
        <f t="shared" si="1"/>
        <v>116.39</v>
      </c>
      <c r="Y16" s="62">
        <f t="shared" si="1"/>
        <v>101.1</v>
      </c>
      <c r="Z16" s="63" t="str">
        <f t="shared" si="1"/>
        <v/>
      </c>
      <c r="AA16" s="64">
        <f>SUM(AA10:AA15)</f>
        <v>1073.847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11.71</v>
      </c>
      <c r="O20" s="77">
        <v>14.79</v>
      </c>
      <c r="P20" s="77">
        <v>12.381</v>
      </c>
      <c r="Q20" s="77">
        <v>9.3339999999999996</v>
      </c>
      <c r="R20" s="77">
        <v>9.0809999999999995</v>
      </c>
      <c r="S20" s="77">
        <v>8.8190000000000008</v>
      </c>
      <c r="T20" s="77">
        <v>8.5579999999999998</v>
      </c>
      <c r="U20" s="77">
        <v>8.3179999999999996</v>
      </c>
      <c r="V20" s="77">
        <v>7.6800000000000006</v>
      </c>
      <c r="W20" s="77">
        <v>7.0510000000000002</v>
      </c>
      <c r="X20" s="77">
        <v>15.63</v>
      </c>
      <c r="Y20" s="77">
        <v>15.278</v>
      </c>
      <c r="Z20" s="78"/>
      <c r="AA20" s="79">
        <f t="shared" si="2"/>
        <v>128.63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51.971000000000004</v>
      </c>
      <c r="O21" s="81">
        <v>49.192</v>
      </c>
      <c r="P21" s="81">
        <v>43.45</v>
      </c>
      <c r="Q21" s="81">
        <v>21.297999999999998</v>
      </c>
      <c r="R21" s="81">
        <v>42.996000000000002</v>
      </c>
      <c r="S21" s="81">
        <v>47.445999999999991</v>
      </c>
      <c r="T21" s="81">
        <v>24.889000000000003</v>
      </c>
      <c r="U21" s="81">
        <v>24.250999999999998</v>
      </c>
      <c r="V21" s="81">
        <v>31.709</v>
      </c>
      <c r="W21" s="81">
        <v>25.861999999999998</v>
      </c>
      <c r="X21" s="81">
        <v>22.52</v>
      </c>
      <c r="Y21" s="81">
        <v>24.481000000000002</v>
      </c>
      <c r="Z21" s="78"/>
      <c r="AA21" s="79">
        <f t="shared" si="2"/>
        <v>410.065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63.681000000000004</v>
      </c>
      <c r="O25" s="88">
        <f t="shared" si="3"/>
        <v>63.981999999999999</v>
      </c>
      <c r="P25" s="88">
        <f t="shared" si="3"/>
        <v>55.831000000000003</v>
      </c>
      <c r="Q25" s="88">
        <f t="shared" si="3"/>
        <v>30.631999999999998</v>
      </c>
      <c r="R25" s="88">
        <f t="shared" si="3"/>
        <v>52.076999999999998</v>
      </c>
      <c r="S25" s="88">
        <f t="shared" si="3"/>
        <v>56.264999999999993</v>
      </c>
      <c r="T25" s="88">
        <f t="shared" si="3"/>
        <v>33.447000000000003</v>
      </c>
      <c r="U25" s="88">
        <f t="shared" si="3"/>
        <v>32.568999999999996</v>
      </c>
      <c r="V25" s="88">
        <f t="shared" si="3"/>
        <v>39.389000000000003</v>
      </c>
      <c r="W25" s="88">
        <f t="shared" si="3"/>
        <v>32.912999999999997</v>
      </c>
      <c r="X25" s="88">
        <f t="shared" si="3"/>
        <v>38.15</v>
      </c>
      <c r="Y25" s="88">
        <f t="shared" si="3"/>
        <v>39.759</v>
      </c>
      <c r="Z25" s="89">
        <f t="shared" si="3"/>
        <v>0</v>
      </c>
      <c r="AA25" s="90">
        <f t="shared" si="3"/>
        <v>538.69499999999994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134.56100000000001</v>
      </c>
      <c r="O29" s="77">
        <v>133.94900000000001</v>
      </c>
      <c r="P29" s="77">
        <v>123.571</v>
      </c>
      <c r="Q29" s="77">
        <v>99.721999999999994</v>
      </c>
      <c r="R29" s="77">
        <v>136.25700000000001</v>
      </c>
      <c r="S29" s="77">
        <v>126.36499999999999</v>
      </c>
      <c r="T29" s="77">
        <v>135.827</v>
      </c>
      <c r="U29" s="77">
        <v>135.059</v>
      </c>
      <c r="V29" s="77">
        <v>141.76900000000001</v>
      </c>
      <c r="W29" s="77">
        <v>150.06299999999999</v>
      </c>
      <c r="X29" s="77">
        <v>154.54</v>
      </c>
      <c r="Y29" s="77">
        <v>140.85900000000001</v>
      </c>
      <c r="Z29" s="78"/>
      <c r="AA29" s="79">
        <f>SUM(B29:Z29)</f>
        <v>1612.5419999999999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134.56100000000001</v>
      </c>
      <c r="O31" s="62">
        <f t="shared" si="4"/>
        <v>133.94900000000001</v>
      </c>
      <c r="P31" s="62">
        <f t="shared" si="4"/>
        <v>123.571</v>
      </c>
      <c r="Q31" s="62">
        <f t="shared" si="4"/>
        <v>99.721999999999994</v>
      </c>
      <c r="R31" s="62">
        <f t="shared" si="4"/>
        <v>136.25700000000001</v>
      </c>
      <c r="S31" s="62">
        <f t="shared" si="4"/>
        <v>126.36499999999999</v>
      </c>
      <c r="T31" s="62">
        <f t="shared" si="4"/>
        <v>135.827</v>
      </c>
      <c r="U31" s="62">
        <f t="shared" si="4"/>
        <v>135.059</v>
      </c>
      <c r="V31" s="62">
        <f t="shared" si="4"/>
        <v>141.76900000000001</v>
      </c>
      <c r="W31" s="62">
        <f t="shared" si="4"/>
        <v>150.06299999999999</v>
      </c>
      <c r="X31" s="62">
        <f t="shared" si="4"/>
        <v>154.54</v>
      </c>
      <c r="Y31" s="62">
        <f t="shared" si="4"/>
        <v>140.85900000000001</v>
      </c>
      <c r="Z31" s="63">
        <f t="shared" si="4"/>
        <v>0</v>
      </c>
      <c r="AA31" s="64">
        <f t="shared" si="4"/>
        <v>1612.5419999999999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134.56100000000001</v>
      </c>
      <c r="O51" s="88">
        <f t="shared" si="10"/>
        <v>133.94900000000001</v>
      </c>
      <c r="P51" s="88">
        <f t="shared" si="10"/>
        <v>123.57100000000001</v>
      </c>
      <c r="Q51" s="88">
        <f t="shared" si="10"/>
        <v>99.722000000000008</v>
      </c>
      <c r="R51" s="88">
        <f t="shared" si="10"/>
        <v>136.25700000000001</v>
      </c>
      <c r="S51" s="88">
        <f t="shared" si="10"/>
        <v>126.36499999999998</v>
      </c>
      <c r="T51" s="88">
        <f t="shared" si="10"/>
        <v>135.827</v>
      </c>
      <c r="U51" s="88">
        <f t="shared" si="10"/>
        <v>135.059</v>
      </c>
      <c r="V51" s="88">
        <f t="shared" si="10"/>
        <v>141.76900000000001</v>
      </c>
      <c r="W51" s="88">
        <f t="shared" si="10"/>
        <v>150.06299999999999</v>
      </c>
      <c r="X51" s="88">
        <f t="shared" si="10"/>
        <v>154.54</v>
      </c>
      <c r="Y51" s="88">
        <f t="shared" si="10"/>
        <v>140.85899999999998</v>
      </c>
      <c r="Z51" s="89">
        <f t="shared" si="10"/>
        <v>0</v>
      </c>
      <c r="AA51" s="105">
        <f>SUM(B51:Z51)</f>
        <v>1612.5419999999999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-79.400000000000006</v>
      </c>
      <c r="S4" s="18">
        <v>-69.8</v>
      </c>
      <c r="T4" s="18"/>
      <c r="U4" s="18">
        <v>-31.5</v>
      </c>
      <c r="V4" s="18">
        <v>-51.2</v>
      </c>
      <c r="W4" s="18">
        <v>-61.2</v>
      </c>
      <c r="X4" s="18">
        <v>-30.9</v>
      </c>
      <c r="Y4" s="18">
        <v>-58.1</v>
      </c>
      <c r="Z4" s="19"/>
      <c r="AA4" s="112">
        <f>SUM(B4:Z4)</f>
        <v>-382.09999999999997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250.08</v>
      </c>
      <c r="O7" s="118">
        <v>241</v>
      </c>
      <c r="P7" s="118">
        <v>247.2</v>
      </c>
      <c r="Q7" s="118">
        <v>289.86</v>
      </c>
      <c r="R7" s="118">
        <v>278</v>
      </c>
      <c r="S7" s="118">
        <v>309.38</v>
      </c>
      <c r="T7" s="118">
        <v>331.69</v>
      </c>
      <c r="U7" s="118">
        <v>321.64</v>
      </c>
      <c r="V7" s="118">
        <v>275.08</v>
      </c>
      <c r="W7" s="118">
        <v>252</v>
      </c>
      <c r="X7" s="118">
        <v>241.02</v>
      </c>
      <c r="Y7" s="118">
        <v>212</v>
      </c>
      <c r="Z7" s="119"/>
      <c r="AA7" s="120">
        <f>IF(SUM(B7:Z7)&lt;&gt;0,AVERAGEIF(B7:Z7,"&lt;&gt;"""),"")</f>
        <v>270.74583333333334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79.400000000000006</v>
      </c>
      <c r="S15" s="134">
        <v>69.8</v>
      </c>
      <c r="T15" s="134"/>
      <c r="U15" s="134">
        <v>31.5</v>
      </c>
      <c r="V15" s="134">
        <v>51.2</v>
      </c>
      <c r="W15" s="134">
        <v>61.2</v>
      </c>
      <c r="X15" s="134">
        <v>30.9</v>
      </c>
      <c r="Y15" s="134">
        <v>58.1</v>
      </c>
      <c r="Z15" s="132"/>
      <c r="AA15" s="133">
        <f t="shared" si="0"/>
        <v>382.09999999999997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79.400000000000006</v>
      </c>
      <c r="S16" s="136">
        <f t="shared" si="1"/>
        <v>69.8</v>
      </c>
      <c r="T16" s="136">
        <f t="shared" si="1"/>
        <v>0</v>
      </c>
      <c r="U16" s="136">
        <f t="shared" si="1"/>
        <v>31.5</v>
      </c>
      <c r="V16" s="136">
        <f t="shared" si="1"/>
        <v>51.2</v>
      </c>
      <c r="W16" s="136">
        <f t="shared" si="1"/>
        <v>61.2</v>
      </c>
      <c r="X16" s="136">
        <f t="shared" si="1"/>
        <v>30.9</v>
      </c>
      <c r="Y16" s="136">
        <f t="shared" si="1"/>
        <v>58.1</v>
      </c>
      <c r="Z16" s="137" t="str">
        <f t="shared" si="1"/>
        <v/>
      </c>
      <c r="AA16" s="90">
        <f t="shared" si="0"/>
        <v>382.09999999999997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2022-01-24T09:19:27Z</dcterms:created>
  <dcterms:modified xsi:type="dcterms:W3CDTF">2022-01-24T09:19:28Z</dcterms:modified>
</cp:coreProperties>
</file>