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<sst xmlns="http://schemas.openxmlformats.org/spreadsheetml/2006/main" count="117" uniqueCount="53">
  <si>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23/01/2022 11:24:29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</si>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</sst>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50</c:v>
                </c:pt>
                <c:pt idx="13">
                  <c:v>28.157</c:v>
                </c:pt>
                <c:pt idx="14">
                  <c:v>15.686999999999999</c:v>
                </c:pt>
                <c:pt idx="15">
                  <c:v>25.545000000000002</c:v>
                </c:pt>
                <c:pt idx="16">
                  <c:v>40</c:v>
                </c:pt>
                <c:pt idx="20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15.819000000000001</c:v>
                </c:pt>
                <c:pt idx="13">
                  <c:v>8.1060000000000016</c:v>
                </c:pt>
                <c:pt idx="14">
                  <c:v>8.02</c:v>
                </c:pt>
                <c:pt idx="15">
                  <c:v>7.1</c:v>
                </c:pt>
                <c:pt idx="16">
                  <c:v>6.81</c:v>
                </c:pt>
                <c:pt idx="17">
                  <c:v>8.69</c:v>
                </c:pt>
                <c:pt idx="18">
                  <c:v>12.54</c:v>
                </c:pt>
                <c:pt idx="19">
                  <c:v>12.85</c:v>
                </c:pt>
                <c:pt idx="20">
                  <c:v>12.584</c:v>
                </c:pt>
                <c:pt idx="21">
                  <c:v>12.73</c:v>
                </c:pt>
                <c:pt idx="22">
                  <c:v>16.260000000000002</c:v>
                </c:pt>
                <c:pt idx="23">
                  <c:v>18.190000000000001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7123216"/>
        <c:axId val="307123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152.923</c:v>
                </c:pt>
                <c:pt idx="13">
                  <c:v>101.863</c:v>
                </c:pt>
                <c:pt idx="14">
                  <c:v>66.825000000000003</c:v>
                </c:pt>
                <c:pt idx="15">
                  <c:v>88.540999999999983</c:v>
                </c:pt>
                <c:pt idx="16">
                  <c:v>88.325000000000003</c:v>
                </c:pt>
                <c:pt idx="17">
                  <c:v>44.892000000000003</c:v>
                </c:pt>
                <c:pt idx="18">
                  <c:v>44.658000000000001</c:v>
                </c:pt>
                <c:pt idx="19">
                  <c:v>48.292999999999999</c:v>
                </c:pt>
                <c:pt idx="20">
                  <c:v>93.268000000000001</c:v>
                </c:pt>
                <c:pt idx="21">
                  <c:v>46.360999999999997</c:v>
                </c:pt>
                <c:pt idx="22">
                  <c:v>48.940999999999995</c:v>
                </c:pt>
                <c:pt idx="23">
                  <c:v>51.852000000000004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123216"/>
        <c:axId val="307123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197</c:v>
                </c:pt>
                <c:pt idx="13">
                  <c:v>190.5</c:v>
                </c:pt>
                <c:pt idx="14">
                  <c:v>188.65</c:v>
                </c:pt>
                <c:pt idx="15">
                  <c:v>189.9</c:v>
                </c:pt>
                <c:pt idx="16">
                  <c:v>193.9</c:v>
                </c:pt>
                <c:pt idx="17">
                  <c:v>255.54</c:v>
                </c:pt>
                <c:pt idx="18">
                  <c:v>255.05</c:v>
                </c:pt>
                <c:pt idx="19">
                  <c:v>258.3</c:v>
                </c:pt>
                <c:pt idx="20">
                  <c:v>240</c:v>
                </c:pt>
                <c:pt idx="21">
                  <c:v>205.84</c:v>
                </c:pt>
                <c:pt idx="22">
                  <c:v>203</c:v>
                </c:pt>
                <c:pt idx="23">
                  <c:v>190.43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124392"/>
        <c:axId val="307124000"/>
      </c:lineChart>
      <c:catAx>
        <c:axId val="307123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123608"/>
        <c:crosses val="autoZero"/>
        <c:auto val="1"/>
        <c:lblAlgn val="ctr"/>
        <c:lblOffset val="100"/>
        <c:noMultiLvlLbl val="0"/>
      </c:catAx>
      <c:valAx>
        <c:axId val="307123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123216"/>
        <c:crosses val="autoZero"/>
        <c:crossBetween val="between"/>
      </c:valAx>
      <c:valAx>
        <c:axId val="307124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124392"/>
        <c:crosses val="max"/>
        <c:crossBetween val="between"/>
      </c:valAx>
      <c:catAx>
        <c:axId val="307124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7124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152.94399999999996</v>
      </c>
      <c r="O4" s="18">
        <v>101.84200000000001</v>
      </c>
      <c r="P4" s="18">
        <v>66.807000000000002</v>
      </c>
      <c r="Q4" s="18">
        <v>88.585000000000008</v>
      </c>
      <c r="R4" s="18">
        <v>88.362000000000009</v>
      </c>
      <c r="S4" s="18">
        <v>44.891999999999996</v>
      </c>
      <c r="T4" s="18">
        <v>44.658000000000001</v>
      </c>
      <c r="U4" s="18">
        <v>48.288000000000004</v>
      </c>
      <c r="V4" s="18">
        <v>93.228999999999985</v>
      </c>
      <c r="W4" s="18">
        <v>46.364000000000004</v>
      </c>
      <c r="X4" s="18">
        <v>48.945999999999998</v>
      </c>
      <c r="Y4" s="18">
        <v>51.823</v>
      </c>
      <c r="Z4" s="19"/>
      <c r="AA4" s="20">
        <f>SUM(B4:Z4)</f>
        <v>876.74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197</v>
      </c>
      <c r="O7" s="28">
        <v>190.5</v>
      </c>
      <c r="P7" s="28">
        <v>188.65</v>
      </c>
      <c r="Q7" s="28">
        <v>189.9</v>
      </c>
      <c r="R7" s="28">
        <v>193.9</v>
      </c>
      <c r="S7" s="28">
        <v>255.54</v>
      </c>
      <c r="T7" s="28">
        <v>255.05</v>
      </c>
      <c r="U7" s="28">
        <v>258.3</v>
      </c>
      <c r="V7" s="28">
        <v>240</v>
      </c>
      <c r="W7" s="28">
        <v>205.84</v>
      </c>
      <c r="X7" s="28">
        <v>203</v>
      </c>
      <c r="Y7" s="28">
        <v>190.43</v>
      </c>
      <c r="Z7" s="29"/>
      <c r="AA7" s="30">
        <f>IF(SUM(B7:Z7)&lt;&gt;0,AVERAGEIF(B7:Z7,"&lt;&gt;"""),"")</f>
        <v>214.00916666666663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50</v>
      </c>
      <c r="O12" s="52">
        <v>28.157</v>
      </c>
      <c r="P12" s="52">
        <v>15.686999999999999</v>
      </c>
      <c r="Q12" s="52">
        <v>25.545000000000002</v>
      </c>
      <c r="R12" s="52">
        <v>40</v>
      </c>
      <c r="S12" s="52"/>
      <c r="T12" s="52"/>
      <c r="U12" s="52"/>
      <c r="V12" s="52">
        <v>20</v>
      </c>
      <c r="W12" s="52"/>
      <c r="X12" s="52"/>
      <c r="Y12" s="52"/>
      <c r="Z12" s="53"/>
      <c r="AA12" s="54">
        <f t="shared" si="0"/>
        <v>179.38900000000001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15.819000000000001</v>
      </c>
      <c r="O14" s="57">
        <v>8.1060000000000016</v>
      </c>
      <c r="P14" s="57">
        <v>8.02</v>
      </c>
      <c r="Q14" s="57">
        <v>7.1</v>
      </c>
      <c r="R14" s="57">
        <v>6.81</v>
      </c>
      <c r="S14" s="57">
        <v>8.69</v>
      </c>
      <c r="T14" s="57">
        <v>12.54</v>
      </c>
      <c r="U14" s="57">
        <v>12.85</v>
      </c>
      <c r="V14" s="57">
        <v>12.584</v>
      </c>
      <c r="W14" s="57">
        <v>12.73</v>
      </c>
      <c r="X14" s="57">
        <v>16.260000000000002</v>
      </c>
      <c r="Y14" s="57">
        <v>18.190000000000001</v>
      </c>
      <c r="Z14" s="58"/>
      <c r="AA14" s="59">
        <f t="shared" si="0"/>
        <v>139.69900000000001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65.819000000000003</v>
      </c>
      <c r="O16" s="62">
        <f t="shared" si="1"/>
        <v>36.263000000000005</v>
      </c>
      <c r="P16" s="62">
        <f t="shared" si="1"/>
        <v>23.707000000000001</v>
      </c>
      <c r="Q16" s="62">
        <f t="shared" si="1"/>
        <v>32.645000000000003</v>
      </c>
      <c r="R16" s="62">
        <f t="shared" si="1"/>
        <v>46.81</v>
      </c>
      <c r="S16" s="62">
        <f t="shared" si="1"/>
        <v>8.69</v>
      </c>
      <c r="T16" s="62">
        <f t="shared" si="1"/>
        <v>12.54</v>
      </c>
      <c r="U16" s="62">
        <f t="shared" si="1"/>
        <v>12.85</v>
      </c>
      <c r="V16" s="62">
        <f t="shared" si="1"/>
        <v>32.584000000000003</v>
      </c>
      <c r="W16" s="62">
        <f t="shared" si="1"/>
        <v>12.73</v>
      </c>
      <c r="X16" s="62">
        <f t="shared" si="1"/>
        <v>16.260000000000002</v>
      </c>
      <c r="Y16" s="62">
        <f t="shared" si="1"/>
        <v>18.190000000000001</v>
      </c>
      <c r="Z16" s="63" t="str">
        <f t="shared" si="1"/>
        <v/>
      </c>
      <c r="AA16" s="64">
        <f>SUM(AA10:AA15)</f>
        <v>319.08800000000002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5.282</v>
      </c>
      <c r="O20" s="77">
        <v>5.2679999999999998</v>
      </c>
      <c r="P20" s="77">
        <v>5.274</v>
      </c>
      <c r="Q20" s="77">
        <v>5.327</v>
      </c>
      <c r="R20" s="77">
        <v>5.4820000000000002</v>
      </c>
      <c r="S20" s="77">
        <v>5.5949999999999998</v>
      </c>
      <c r="T20" s="77">
        <v>5.4249999999999998</v>
      </c>
      <c r="U20" s="77">
        <v>5.2480000000000002</v>
      </c>
      <c r="V20" s="77">
        <v>5.0540000000000003</v>
      </c>
      <c r="W20" s="77">
        <v>4.9409999999999998</v>
      </c>
      <c r="X20" s="77">
        <v>4.8410000000000002</v>
      </c>
      <c r="Y20" s="77">
        <v>4.8730000000000002</v>
      </c>
      <c r="Z20" s="78"/>
      <c r="AA20" s="79">
        <f t="shared" si="2"/>
        <v>62.61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81.842999999999989</v>
      </c>
      <c r="O21" s="81">
        <v>60.311000000000007</v>
      </c>
      <c r="P21" s="81">
        <v>37.826000000000001</v>
      </c>
      <c r="Q21" s="81">
        <v>50.613</v>
      </c>
      <c r="R21" s="81">
        <v>36.07</v>
      </c>
      <c r="S21" s="81">
        <v>30.606999999999999</v>
      </c>
      <c r="T21" s="81">
        <v>26.692999999999998</v>
      </c>
      <c r="U21" s="81">
        <v>30.19</v>
      </c>
      <c r="V21" s="81">
        <v>55.591000000000001</v>
      </c>
      <c r="W21" s="81">
        <v>28.693000000000001</v>
      </c>
      <c r="X21" s="81">
        <v>27.844999999999999</v>
      </c>
      <c r="Y21" s="81">
        <v>28.759999999999998</v>
      </c>
      <c r="Z21" s="78"/>
      <c r="AA21" s="79">
        <f t="shared" si="2"/>
        <v>495.04199999999992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87.124999999999986</v>
      </c>
      <c r="O25" s="88">
        <f t="shared" si="3"/>
        <v>65.579000000000008</v>
      </c>
      <c r="P25" s="88">
        <f t="shared" si="3"/>
        <v>43.1</v>
      </c>
      <c r="Q25" s="88">
        <f t="shared" si="3"/>
        <v>55.94</v>
      </c>
      <c r="R25" s="88">
        <f t="shared" si="3"/>
        <v>41.552</v>
      </c>
      <c r="S25" s="88">
        <f t="shared" si="3"/>
        <v>36.201999999999998</v>
      </c>
      <c r="T25" s="88">
        <f t="shared" si="3"/>
        <v>32.117999999999995</v>
      </c>
      <c r="U25" s="88">
        <f t="shared" si="3"/>
        <v>35.438000000000002</v>
      </c>
      <c r="V25" s="88">
        <f t="shared" si="3"/>
        <v>60.645000000000003</v>
      </c>
      <c r="W25" s="88">
        <f t="shared" si="3"/>
        <v>33.634</v>
      </c>
      <c r="X25" s="88">
        <f t="shared" si="3"/>
        <v>32.686</v>
      </c>
      <c r="Y25" s="88">
        <f t="shared" si="3"/>
        <v>33.632999999999996</v>
      </c>
      <c r="Z25" s="89" t="str">
        <f t="shared" si="3"/>
        <v/>
      </c>
      <c r="AA25" s="90">
        <f>SUM(AA19:AA24)</f>
        <v>557.65199999999993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152.94399999999999</v>
      </c>
      <c r="O29" s="77">
        <v>101.842</v>
      </c>
      <c r="P29" s="77">
        <v>66.807000000000002</v>
      </c>
      <c r="Q29" s="77">
        <v>88.584999999999994</v>
      </c>
      <c r="R29" s="77">
        <v>88.361999999999995</v>
      </c>
      <c r="S29" s="77">
        <v>44.892000000000003</v>
      </c>
      <c r="T29" s="77">
        <v>44.658000000000001</v>
      </c>
      <c r="U29" s="77">
        <v>48.287999999999997</v>
      </c>
      <c r="V29" s="77">
        <v>93.228999999999999</v>
      </c>
      <c r="W29" s="77">
        <v>46.363999999999997</v>
      </c>
      <c r="X29" s="77">
        <v>48.945999999999998</v>
      </c>
      <c r="Y29" s="77">
        <v>51.823</v>
      </c>
      <c r="Z29" s="78"/>
      <c r="AA29" s="79">
        <f>SUM(B29:Z29)</f>
        <v>876.74000000000012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152.94399999999999</v>
      </c>
      <c r="O31" s="62">
        <f t="shared" si="4"/>
        <v>101.842</v>
      </c>
      <c r="P31" s="62">
        <f t="shared" si="4"/>
        <v>66.807000000000002</v>
      </c>
      <c r="Q31" s="62">
        <f t="shared" si="4"/>
        <v>88.584999999999994</v>
      </c>
      <c r="R31" s="62">
        <f t="shared" si="4"/>
        <v>88.361999999999995</v>
      </c>
      <c r="S31" s="62">
        <f t="shared" si="4"/>
        <v>44.892000000000003</v>
      </c>
      <c r="T31" s="62">
        <f t="shared" si="4"/>
        <v>44.658000000000001</v>
      </c>
      <c r="U31" s="62">
        <f t="shared" si="4"/>
        <v>48.287999999999997</v>
      </c>
      <c r="V31" s="62">
        <f t="shared" si="4"/>
        <v>93.228999999999999</v>
      </c>
      <c r="W31" s="62">
        <f t="shared" si="4"/>
        <v>46.363999999999997</v>
      </c>
      <c r="X31" s="62">
        <f t="shared" si="4"/>
        <v>48.945999999999998</v>
      </c>
      <c r="Y31" s="62">
        <f t="shared" si="4"/>
        <v>51.823</v>
      </c>
      <c r="Z31" s="63" t="str">
        <f t="shared" si="4"/>
        <v/>
      </c>
      <c r="AA31" s="64">
        <f>SUM(AA28:AA30)</f>
        <v>876.74000000000012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152.94399999999999</v>
      </c>
      <c r="O51" s="88">
        <f t="shared" si="10"/>
        <v>101.84200000000001</v>
      </c>
      <c r="P51" s="88">
        <f t="shared" si="10"/>
        <v>66.807000000000002</v>
      </c>
      <c r="Q51" s="88">
        <f t="shared" si="10"/>
        <v>88.585000000000008</v>
      </c>
      <c r="R51" s="88">
        <f t="shared" si="10"/>
        <v>88.361999999999995</v>
      </c>
      <c r="S51" s="88">
        <f t="shared" si="10"/>
        <v>44.891999999999996</v>
      </c>
      <c r="T51" s="88">
        <f t="shared" si="10"/>
        <v>44.657999999999994</v>
      </c>
      <c r="U51" s="88">
        <f t="shared" si="10"/>
        <v>48.288000000000004</v>
      </c>
      <c r="V51" s="88">
        <f t="shared" si="10"/>
        <v>93.229000000000013</v>
      </c>
      <c r="W51" s="88">
        <f t="shared" si="10"/>
        <v>46.364000000000004</v>
      </c>
      <c r="X51" s="88">
        <f t="shared" si="10"/>
        <v>48.945999999999998</v>
      </c>
      <c r="Y51" s="88">
        <f t="shared" si="10"/>
        <v>51.822999999999993</v>
      </c>
      <c r="Z51" s="89" t="str">
        <f t="shared" si="10"/>
        <v/>
      </c>
      <c r="AA51" s="105">
        <f>SUM(B51:Z51)</f>
        <v>876.74000000000012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152.923</v>
      </c>
      <c r="O4" s="18">
        <v>101.863</v>
      </c>
      <c r="P4" s="18">
        <v>66.825000000000003</v>
      </c>
      <c r="Q4" s="18">
        <v>88.540999999999983</v>
      </c>
      <c r="R4" s="18">
        <v>88.325000000000003</v>
      </c>
      <c r="S4" s="18">
        <v>44.892000000000003</v>
      </c>
      <c r="T4" s="18">
        <v>44.658000000000001</v>
      </c>
      <c r="U4" s="18">
        <v>48.292999999999999</v>
      </c>
      <c r="V4" s="18">
        <v>93.268000000000001</v>
      </c>
      <c r="W4" s="18">
        <v>46.360999999999997</v>
      </c>
      <c r="X4" s="18">
        <v>48.940999999999995</v>
      </c>
      <c r="Y4" s="18">
        <v>51.852000000000004</v>
      </c>
      <c r="Z4" s="19"/>
      <c r="AA4" s="20">
        <f>SUM(B4:Z4)</f>
        <v>876.74200000000008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197</v>
      </c>
      <c r="O7" s="28">
        <v>190.5</v>
      </c>
      <c r="P7" s="28">
        <v>188.65</v>
      </c>
      <c r="Q7" s="28">
        <v>189.9</v>
      </c>
      <c r="R7" s="28">
        <v>193.9</v>
      </c>
      <c r="S7" s="28">
        <v>255.54</v>
      </c>
      <c r="T7" s="28">
        <v>255.05</v>
      </c>
      <c r="U7" s="28">
        <v>258.3</v>
      </c>
      <c r="V7" s="28">
        <v>240</v>
      </c>
      <c r="W7" s="28">
        <v>205.84</v>
      </c>
      <c r="X7" s="28">
        <v>203</v>
      </c>
      <c r="Y7" s="28">
        <v>190.43</v>
      </c>
      <c r="Z7" s="29"/>
      <c r="AA7" s="30">
        <f>IF(SUM(B7:Z7)&lt;&gt;0,AVERAGEIF(B7:Z7,"&lt;&gt;"""),"")</f>
        <v>214.00916666666663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1.343</v>
      </c>
      <c r="O14" s="57"/>
      <c r="P14" s="57">
        <v>34.158999999999999</v>
      </c>
      <c r="Q14" s="57">
        <v>29.178000000000001</v>
      </c>
      <c r="R14" s="57">
        <v>36.650999999999996</v>
      </c>
      <c r="S14" s="57">
        <v>43.451999999999998</v>
      </c>
      <c r="T14" s="57">
        <v>44.578000000000003</v>
      </c>
      <c r="U14" s="57">
        <v>28.715999999999998</v>
      </c>
      <c r="V14" s="57">
        <v>2.6890000000000001</v>
      </c>
      <c r="W14" s="57">
        <v>28.08</v>
      </c>
      <c r="X14" s="57">
        <v>16.660999999999998</v>
      </c>
      <c r="Y14" s="57">
        <v>21.192</v>
      </c>
      <c r="Z14" s="58"/>
      <c r="AA14" s="59">
        <f t="shared" si="0"/>
        <v>286.69900000000001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1.343</v>
      </c>
      <c r="O16" s="62">
        <f t="shared" si="1"/>
        <v>0</v>
      </c>
      <c r="P16" s="62">
        <f t="shared" si="1"/>
        <v>34.158999999999999</v>
      </c>
      <c r="Q16" s="62">
        <f t="shared" si="1"/>
        <v>29.178000000000001</v>
      </c>
      <c r="R16" s="62">
        <f t="shared" si="1"/>
        <v>36.650999999999996</v>
      </c>
      <c r="S16" s="62">
        <f t="shared" si="1"/>
        <v>43.451999999999998</v>
      </c>
      <c r="T16" s="62">
        <f t="shared" si="1"/>
        <v>44.578000000000003</v>
      </c>
      <c r="U16" s="62">
        <f t="shared" si="1"/>
        <v>28.715999999999998</v>
      </c>
      <c r="V16" s="62">
        <f t="shared" si="1"/>
        <v>2.6890000000000001</v>
      </c>
      <c r="W16" s="62">
        <f t="shared" si="1"/>
        <v>28.08</v>
      </c>
      <c r="X16" s="62">
        <f t="shared" si="1"/>
        <v>16.660999999999998</v>
      </c>
      <c r="Y16" s="62">
        <f t="shared" si="1"/>
        <v>21.192</v>
      </c>
      <c r="Z16" s="63" t="str">
        <f t="shared" si="1"/>
        <v/>
      </c>
      <c r="AA16" s="64">
        <f>SUM(AA10:AA15)</f>
        <v>286.69900000000001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0.08</v>
      </c>
      <c r="O20" s="77">
        <v>6.3E-2</v>
      </c>
      <c r="P20" s="77">
        <v>6.6000000000000003E-2</v>
      </c>
      <c r="Q20" s="77">
        <v>6.3E-2</v>
      </c>
      <c r="R20" s="77">
        <v>7.3999999999999996E-2</v>
      </c>
      <c r="S20" s="77">
        <v>7.9000000000000001E-2</v>
      </c>
      <c r="T20" s="77">
        <v>0.08</v>
      </c>
      <c r="U20" s="77">
        <v>7.6999999999999999E-2</v>
      </c>
      <c r="V20" s="77">
        <v>7.9000000000000001E-2</v>
      </c>
      <c r="W20" s="77">
        <v>8.1000000000000003E-2</v>
      </c>
      <c r="X20" s="77">
        <v>0.08</v>
      </c>
      <c r="Y20" s="77"/>
      <c r="Z20" s="78"/>
      <c r="AA20" s="79">
        <f t="shared" si="2"/>
        <v>0.82199999999999984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1.361</v>
      </c>
      <c r="T21" s="81"/>
      <c r="U21" s="81"/>
      <c r="V21" s="81"/>
      <c r="W21" s="81"/>
      <c r="X21" s="81"/>
      <c r="Y21" s="81">
        <v>2.06</v>
      </c>
      <c r="Z21" s="78"/>
      <c r="AA21" s="79">
        <f t="shared" si="2"/>
        <v>3.4210000000000003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0.08</v>
      </c>
      <c r="O25" s="88">
        <f t="shared" si="3"/>
        <v>6.3E-2</v>
      </c>
      <c r="P25" s="88">
        <f t="shared" si="3"/>
        <v>6.6000000000000003E-2</v>
      </c>
      <c r="Q25" s="88">
        <f t="shared" si="3"/>
        <v>6.3E-2</v>
      </c>
      <c r="R25" s="88">
        <f t="shared" si="3"/>
        <v>7.3999999999999996E-2</v>
      </c>
      <c r="S25" s="88">
        <f t="shared" si="3"/>
        <v>1.44</v>
      </c>
      <c r="T25" s="88">
        <f t="shared" si="3"/>
        <v>0.08</v>
      </c>
      <c r="U25" s="88">
        <f t="shared" si="3"/>
        <v>7.6999999999999999E-2</v>
      </c>
      <c r="V25" s="88">
        <f t="shared" si="3"/>
        <v>7.9000000000000001E-2</v>
      </c>
      <c r="W25" s="88">
        <f t="shared" si="3"/>
        <v>8.1000000000000003E-2</v>
      </c>
      <c r="X25" s="88">
        <f t="shared" si="3"/>
        <v>0.08</v>
      </c>
      <c r="Y25" s="88">
        <f t="shared" si="3"/>
        <v>2.06</v>
      </c>
      <c r="Z25" s="89">
        <f t="shared" si="3"/>
        <v>0</v>
      </c>
      <c r="AA25" s="90">
        <f t="shared" si="3"/>
        <v>4.2430000000000003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1.423</v>
      </c>
      <c r="O29" s="77">
        <v>6.3E-2</v>
      </c>
      <c r="P29" s="77">
        <v>34.225000000000001</v>
      </c>
      <c r="Q29" s="77">
        <v>29.241</v>
      </c>
      <c r="R29" s="77">
        <v>36.725000000000001</v>
      </c>
      <c r="S29" s="77">
        <v>44.892000000000003</v>
      </c>
      <c r="T29" s="77">
        <v>44.658000000000001</v>
      </c>
      <c r="U29" s="77">
        <v>28.792999999999999</v>
      </c>
      <c r="V29" s="77">
        <v>2.7679999999999998</v>
      </c>
      <c r="W29" s="77">
        <v>28.161000000000001</v>
      </c>
      <c r="X29" s="77">
        <v>16.741</v>
      </c>
      <c r="Y29" s="77">
        <v>23.251999999999999</v>
      </c>
      <c r="Z29" s="78"/>
      <c r="AA29" s="79">
        <f>SUM(B29:Z29)</f>
        <v>290.94200000000001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1.423</v>
      </c>
      <c r="O31" s="62">
        <f t="shared" si="4"/>
        <v>6.3E-2</v>
      </c>
      <c r="P31" s="62">
        <f t="shared" si="4"/>
        <v>34.225000000000001</v>
      </c>
      <c r="Q31" s="62">
        <f t="shared" si="4"/>
        <v>29.241</v>
      </c>
      <c r="R31" s="62">
        <f t="shared" si="4"/>
        <v>36.725000000000001</v>
      </c>
      <c r="S31" s="62">
        <f t="shared" si="4"/>
        <v>44.892000000000003</v>
      </c>
      <c r="T31" s="62">
        <f t="shared" si="4"/>
        <v>44.658000000000001</v>
      </c>
      <c r="U31" s="62">
        <f t="shared" si="4"/>
        <v>28.792999999999999</v>
      </c>
      <c r="V31" s="62">
        <f t="shared" si="4"/>
        <v>2.7679999999999998</v>
      </c>
      <c r="W31" s="62">
        <f t="shared" si="4"/>
        <v>28.161000000000001</v>
      </c>
      <c r="X31" s="62">
        <f t="shared" si="4"/>
        <v>16.741</v>
      </c>
      <c r="Y31" s="62">
        <f t="shared" si="4"/>
        <v>23.251999999999999</v>
      </c>
      <c r="Z31" s="63">
        <f t="shared" si="4"/>
        <v>0</v>
      </c>
      <c r="AA31" s="64">
        <f t="shared" si="4"/>
        <v>290.94200000000001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151.5</v>
      </c>
      <c r="O38" s="99">
        <v>101.8</v>
      </c>
      <c r="P38" s="99">
        <v>32.6</v>
      </c>
      <c r="Q38" s="99">
        <v>59.3</v>
      </c>
      <c r="R38" s="99">
        <v>51.6</v>
      </c>
      <c r="S38" s="99"/>
      <c r="T38" s="99"/>
      <c r="U38" s="99">
        <v>19.5</v>
      </c>
      <c r="V38" s="99">
        <v>90.5</v>
      </c>
      <c r="W38" s="99">
        <v>18.2</v>
      </c>
      <c r="X38" s="99">
        <v>32.200000000000003</v>
      </c>
      <c r="Y38" s="99">
        <v>28.6</v>
      </c>
      <c r="Z38" s="100"/>
      <c r="AA38" s="79">
        <f t="shared" si="5"/>
        <v>585.80000000000018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151.5</v>
      </c>
      <c r="O39" s="88">
        <f t="shared" si="6"/>
        <v>101.8</v>
      </c>
      <c r="P39" s="88">
        <f t="shared" si="6"/>
        <v>32.6</v>
      </c>
      <c r="Q39" s="88">
        <f t="shared" si="6"/>
        <v>59.3</v>
      </c>
      <c r="R39" s="88">
        <f t="shared" si="6"/>
        <v>51.6</v>
      </c>
      <c r="S39" s="88">
        <f t="shared" si="6"/>
        <v>0</v>
      </c>
      <c r="T39" s="88">
        <f t="shared" si="6"/>
        <v>0</v>
      </c>
      <c r="U39" s="88">
        <f t="shared" si="6"/>
        <v>19.5</v>
      </c>
      <c r="V39" s="88">
        <f t="shared" si="6"/>
        <v>90.5</v>
      </c>
      <c r="W39" s="88">
        <f t="shared" si="6"/>
        <v>18.2</v>
      </c>
      <c r="X39" s="88">
        <f t="shared" si="6"/>
        <v>32.200000000000003</v>
      </c>
      <c r="Y39" s="88">
        <f t="shared" si="6"/>
        <v>28.6</v>
      </c>
      <c r="Z39" s="89">
        <f t="shared" si="6"/>
        <v>0</v>
      </c>
      <c r="AA39" s="90">
        <f t="shared" si="5"/>
        <v>585.80000000000018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151.5</v>
      </c>
      <c r="O46" s="99">
        <v>101.8</v>
      </c>
      <c r="P46" s="99">
        <v>32.6</v>
      </c>
      <c r="Q46" s="99">
        <v>59.3</v>
      </c>
      <c r="R46" s="99">
        <v>51.6</v>
      </c>
      <c r="S46" s="99"/>
      <c r="T46" s="99"/>
      <c r="U46" s="99">
        <v>19.5</v>
      </c>
      <c r="V46" s="99">
        <v>90.5</v>
      </c>
      <c r="W46" s="99">
        <v>18.2</v>
      </c>
      <c r="X46" s="99">
        <v>32.200000000000003</v>
      </c>
      <c r="Y46" s="99">
        <v>28.6</v>
      </c>
      <c r="Z46" s="100"/>
      <c r="AA46" s="79">
        <f t="shared" si="7"/>
        <v>585.80000000000018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151.5</v>
      </c>
      <c r="O48" s="88">
        <f t="shared" si="8"/>
        <v>101.8</v>
      </c>
      <c r="P48" s="88">
        <f t="shared" si="8"/>
        <v>32.6</v>
      </c>
      <c r="Q48" s="88">
        <f t="shared" si="8"/>
        <v>59.3</v>
      </c>
      <c r="R48" s="88">
        <f t="shared" si="8"/>
        <v>51.6</v>
      </c>
      <c r="S48" s="88">
        <f t="shared" si="8"/>
        <v>0</v>
      </c>
      <c r="T48" s="88">
        <f t="shared" si="8"/>
        <v>0</v>
      </c>
      <c r="U48" s="88">
        <f t="shared" si="8"/>
        <v>19.5</v>
      </c>
      <c r="V48" s="88">
        <f t="shared" si="8"/>
        <v>90.5</v>
      </c>
      <c r="W48" s="88">
        <f t="shared" si="8"/>
        <v>18.2</v>
      </c>
      <c r="X48" s="88">
        <f t="shared" si="8"/>
        <v>32.200000000000003</v>
      </c>
      <c r="Y48" s="88">
        <f t="shared" si="8"/>
        <v>28.6</v>
      </c>
      <c r="Z48" s="89">
        <f t="shared" si="8"/>
        <v>0</v>
      </c>
      <c r="AA48" s="90">
        <f t="shared" si="7"/>
        <v>585.80000000000018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152.923</v>
      </c>
      <c r="O51" s="88">
        <f t="shared" si="10"/>
        <v>101.863</v>
      </c>
      <c r="P51" s="88">
        <f t="shared" si="10"/>
        <v>66.825000000000003</v>
      </c>
      <c r="Q51" s="88">
        <f t="shared" si="10"/>
        <v>88.540999999999997</v>
      </c>
      <c r="R51" s="88">
        <f t="shared" si="10"/>
        <v>88.324999999999989</v>
      </c>
      <c r="S51" s="88">
        <f t="shared" si="10"/>
        <v>44.891999999999996</v>
      </c>
      <c r="T51" s="88">
        <f t="shared" si="10"/>
        <v>44.658000000000001</v>
      </c>
      <c r="U51" s="88">
        <f t="shared" si="10"/>
        <v>48.292999999999999</v>
      </c>
      <c r="V51" s="88">
        <f t="shared" si="10"/>
        <v>93.268000000000001</v>
      </c>
      <c r="W51" s="88">
        <f t="shared" si="10"/>
        <v>46.360999999999997</v>
      </c>
      <c r="X51" s="88">
        <f t="shared" si="10"/>
        <v>48.941000000000003</v>
      </c>
      <c r="Y51" s="88">
        <f t="shared" si="10"/>
        <v>51.852000000000004</v>
      </c>
      <c r="Z51" s="89">
        <f t="shared" si="10"/>
        <v>0</v>
      </c>
      <c r="AA51" s="105">
        <f>SUM(B51:Z51)</f>
        <v>876.74199999999996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2" sqref="I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151.5</v>
      </c>
      <c r="O4" s="18">
        <v>101.8</v>
      </c>
      <c r="P4" s="18">
        <v>32.6</v>
      </c>
      <c r="Q4" s="18">
        <v>59.3</v>
      </c>
      <c r="R4" s="18">
        <v>51.6</v>
      </c>
      <c r="S4" s="18"/>
      <c r="T4" s="18"/>
      <c r="U4" s="18">
        <v>19.5</v>
      </c>
      <c r="V4" s="18">
        <v>90.5</v>
      </c>
      <c r="W4" s="18">
        <v>18.2</v>
      </c>
      <c r="X4" s="18">
        <v>32.200000000000003</v>
      </c>
      <c r="Y4" s="18">
        <v>28.6</v>
      </c>
      <c r="Z4" s="19"/>
      <c r="AA4" s="112">
        <f>SUM(B4:Z4)</f>
        <v>585.80000000000018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197</v>
      </c>
      <c r="O7" s="118">
        <v>190.5</v>
      </c>
      <c r="P7" s="118">
        <v>188.65</v>
      </c>
      <c r="Q7" s="118">
        <v>189.9</v>
      </c>
      <c r="R7" s="118">
        <v>193.9</v>
      </c>
      <c r="S7" s="118">
        <v>255.54</v>
      </c>
      <c r="T7" s="118">
        <v>255.05</v>
      </c>
      <c r="U7" s="118">
        <v>258.3</v>
      </c>
      <c r="V7" s="118">
        <v>240</v>
      </c>
      <c r="W7" s="118">
        <v>205.84</v>
      </c>
      <c r="X7" s="118">
        <v>203</v>
      </c>
      <c r="Y7" s="118">
        <v>190.43</v>
      </c>
      <c r="Z7" s="119"/>
      <c r="AA7" s="120">
        <f>IF(SUM(B7:Z7)&lt;&gt;0,AVERAGEIF(B7:Z7,"&lt;&gt;"""),"")</f>
        <v>214.00916666666663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151.5</v>
      </c>
      <c r="O23" s="134">
        <v>101.8</v>
      </c>
      <c r="P23" s="134">
        <v>32.6</v>
      </c>
      <c r="Q23" s="134">
        <v>59.3</v>
      </c>
      <c r="R23" s="134">
        <v>51.6</v>
      </c>
      <c r="S23" s="134"/>
      <c r="T23" s="134"/>
      <c r="U23" s="134">
        <v>19.5</v>
      </c>
      <c r="V23" s="134">
        <v>90.5</v>
      </c>
      <c r="W23" s="134">
        <v>18.2</v>
      </c>
      <c r="X23" s="134">
        <v>32.200000000000003</v>
      </c>
      <c r="Y23" s="134">
        <v>28.6</v>
      </c>
      <c r="Z23" s="132"/>
      <c r="AA23" s="133">
        <f t="shared" si="2"/>
        <v>585.80000000000018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151.5</v>
      </c>
      <c r="O24" s="136">
        <f t="shared" si="3"/>
        <v>101.8</v>
      </c>
      <c r="P24" s="136">
        <f t="shared" si="3"/>
        <v>32.6</v>
      </c>
      <c r="Q24" s="136">
        <f t="shared" si="3"/>
        <v>59.3</v>
      </c>
      <c r="R24" s="136">
        <f t="shared" si="3"/>
        <v>51.6</v>
      </c>
      <c r="S24" s="136">
        <f t="shared" si="3"/>
        <v>0</v>
      </c>
      <c r="T24" s="136">
        <f t="shared" si="3"/>
        <v>0</v>
      </c>
      <c r="U24" s="136">
        <f t="shared" si="3"/>
        <v>19.5</v>
      </c>
      <c r="V24" s="136">
        <f t="shared" si="3"/>
        <v>90.5</v>
      </c>
      <c r="W24" s="136">
        <f t="shared" si="3"/>
        <v>18.2</v>
      </c>
      <c r="X24" s="136">
        <f t="shared" si="3"/>
        <v>32.200000000000003</v>
      </c>
      <c r="Y24" s="136">
        <f t="shared" si="3"/>
        <v>28.6</v>
      </c>
      <c r="Z24" s="137" t="str">
        <f t="shared" si="3"/>
        <v/>
      </c>
      <c r="AA24" s="90">
        <f t="shared" si="2"/>
        <v>585.80000000000018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2022-01-23T09:24:29Z</dcterms:created>
  <dcterms:modified xsi:type="dcterms:W3CDTF">2022-01-23T09:24:30Z</dcterms:modified>
</cp:coreProperties>
</file>