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<sst xmlns="http://schemas.openxmlformats.org/spreadsheetml/2006/main" count="117" uniqueCount="53">
  <si>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22/01/2022 11:22:10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</si>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</sst>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118</c:v>
                </c:pt>
                <c:pt idx="13">
                  <c:v>58</c:v>
                </c:pt>
                <c:pt idx="14">
                  <c:v>58</c:v>
                </c:pt>
                <c:pt idx="15">
                  <c:v>149.63999999999999</c:v>
                </c:pt>
                <c:pt idx="16">
                  <c:v>116.05199999999999</c:v>
                </c:pt>
                <c:pt idx="17">
                  <c:v>249.62799999999999</c:v>
                </c:pt>
                <c:pt idx="18">
                  <c:v>213.613</c:v>
                </c:pt>
                <c:pt idx="19">
                  <c:v>210.37</c:v>
                </c:pt>
                <c:pt idx="20">
                  <c:v>234.2</c:v>
                </c:pt>
                <c:pt idx="21">
                  <c:v>114</c:v>
                </c:pt>
                <c:pt idx="22">
                  <c:v>133</c:v>
                </c:pt>
                <c:pt idx="23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36.652000000000001</c:v>
                </c:pt>
                <c:pt idx="13">
                  <c:v>48.64</c:v>
                </c:pt>
                <c:pt idx="14">
                  <c:v>34.049000000000007</c:v>
                </c:pt>
                <c:pt idx="15">
                  <c:v>34.161999999999999</c:v>
                </c:pt>
                <c:pt idx="16">
                  <c:v>23.896000000000004</c:v>
                </c:pt>
                <c:pt idx="17">
                  <c:v>23.610999999999997</c:v>
                </c:pt>
                <c:pt idx="18">
                  <c:v>13.631</c:v>
                </c:pt>
                <c:pt idx="19">
                  <c:v>5.6399999999999988</c:v>
                </c:pt>
                <c:pt idx="20">
                  <c:v>0.23599999999999999</c:v>
                </c:pt>
                <c:pt idx="21">
                  <c:v>0.26100000000000001</c:v>
                </c:pt>
                <c:pt idx="22">
                  <c:v>9.2720000000000002</c:v>
                </c:pt>
                <c:pt idx="23">
                  <c:v>0.85299999999999998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6165840"/>
        <c:axId val="206166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178.61699999999999</c:v>
                </c:pt>
                <c:pt idx="13">
                  <c:v>123.78600000000002</c:v>
                </c:pt>
                <c:pt idx="14">
                  <c:v>109.20700000000001</c:v>
                </c:pt>
                <c:pt idx="15">
                  <c:v>197.09799999999998</c:v>
                </c:pt>
                <c:pt idx="16">
                  <c:v>155.928</c:v>
                </c:pt>
                <c:pt idx="17">
                  <c:v>286.387</c:v>
                </c:pt>
                <c:pt idx="18">
                  <c:v>239.755</c:v>
                </c:pt>
                <c:pt idx="19">
                  <c:v>228.333</c:v>
                </c:pt>
                <c:pt idx="20">
                  <c:v>246.53999999999996</c:v>
                </c:pt>
                <c:pt idx="21">
                  <c:v>128.87700000000001</c:v>
                </c:pt>
                <c:pt idx="22">
                  <c:v>152.12699999999998</c:v>
                </c:pt>
                <c:pt idx="23">
                  <c:v>136.06700000000001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65840"/>
        <c:axId val="206166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228.37</c:v>
                </c:pt>
                <c:pt idx="13">
                  <c:v>211.43</c:v>
                </c:pt>
                <c:pt idx="14">
                  <c:v>212.29</c:v>
                </c:pt>
                <c:pt idx="15">
                  <c:v>226.83</c:v>
                </c:pt>
                <c:pt idx="16">
                  <c:v>219.3</c:v>
                </c:pt>
                <c:pt idx="17">
                  <c:v>247</c:v>
                </c:pt>
                <c:pt idx="18">
                  <c:v>249.59</c:v>
                </c:pt>
                <c:pt idx="19">
                  <c:v>245.37</c:v>
                </c:pt>
                <c:pt idx="20">
                  <c:v>227.9</c:v>
                </c:pt>
                <c:pt idx="21">
                  <c:v>212</c:v>
                </c:pt>
                <c:pt idx="22">
                  <c:v>216</c:v>
                </c:pt>
                <c:pt idx="23">
                  <c:v>213.22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67016"/>
        <c:axId val="206166624"/>
      </c:lineChart>
      <c:catAx>
        <c:axId val="206165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166232"/>
        <c:crosses val="autoZero"/>
        <c:auto val="1"/>
        <c:lblAlgn val="ctr"/>
        <c:lblOffset val="100"/>
        <c:noMultiLvlLbl val="0"/>
      </c:catAx>
      <c:valAx>
        <c:axId val="20616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165840"/>
        <c:crosses val="autoZero"/>
        <c:crossBetween val="between"/>
      </c:valAx>
      <c:valAx>
        <c:axId val="206166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167016"/>
        <c:crosses val="max"/>
        <c:crossBetween val="between"/>
      </c:valAx>
      <c:catAx>
        <c:axId val="206167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616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178.57600000000002</v>
      </c>
      <c r="O4" s="18">
        <v>123.8</v>
      </c>
      <c r="P4" s="18">
        <v>109.197</v>
      </c>
      <c r="Q4" s="18">
        <v>197.06000000000003</v>
      </c>
      <c r="R4" s="18">
        <v>155.887</v>
      </c>
      <c r="S4" s="18">
        <v>286.37400000000002</v>
      </c>
      <c r="T4" s="18">
        <v>239.71700000000001</v>
      </c>
      <c r="U4" s="18">
        <v>228.37100000000001</v>
      </c>
      <c r="V4" s="18">
        <v>246.58500000000001</v>
      </c>
      <c r="W4" s="18">
        <v>128.85599999999999</v>
      </c>
      <c r="X4" s="18">
        <v>152.15300000000002</v>
      </c>
      <c r="Y4" s="18">
        <v>136.06700000000001</v>
      </c>
      <c r="Z4" s="19"/>
      <c r="AA4" s="20">
        <f>SUM(B4:Z4)</f>
        <v>2182.643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228.37</v>
      </c>
      <c r="O7" s="28">
        <v>211.43</v>
      </c>
      <c r="P7" s="28">
        <v>212.29</v>
      </c>
      <c r="Q7" s="28">
        <v>226.83</v>
      </c>
      <c r="R7" s="28">
        <v>219.3</v>
      </c>
      <c r="S7" s="28">
        <v>247</v>
      </c>
      <c r="T7" s="28">
        <v>249.59</v>
      </c>
      <c r="U7" s="28">
        <v>245.37</v>
      </c>
      <c r="V7" s="28">
        <v>227.9</v>
      </c>
      <c r="W7" s="28">
        <v>212</v>
      </c>
      <c r="X7" s="28">
        <v>216</v>
      </c>
      <c r="Y7" s="28">
        <v>213.22</v>
      </c>
      <c r="Z7" s="29"/>
      <c r="AA7" s="30">
        <f>IF(SUM(B7:Z7)&lt;&gt;0,AVERAGEIF(B7:Z7,"&lt;&gt;"""),"")</f>
        <v>225.77499999999998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118</v>
      </c>
      <c r="O12" s="52">
        <v>58</v>
      </c>
      <c r="P12" s="52">
        <v>58</v>
      </c>
      <c r="Q12" s="52">
        <v>149.63999999999999</v>
      </c>
      <c r="R12" s="52">
        <v>116.05199999999999</v>
      </c>
      <c r="S12" s="52">
        <v>249.62799999999999</v>
      </c>
      <c r="T12" s="52">
        <v>213.613</v>
      </c>
      <c r="U12" s="52">
        <v>210.37</v>
      </c>
      <c r="V12" s="52">
        <v>234.2</v>
      </c>
      <c r="W12" s="52">
        <v>114</v>
      </c>
      <c r="X12" s="52">
        <v>133</v>
      </c>
      <c r="Y12" s="52">
        <v>118</v>
      </c>
      <c r="Z12" s="53"/>
      <c r="AA12" s="54">
        <f t="shared" si="0"/>
        <v>1772.5029999999999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36.652000000000001</v>
      </c>
      <c r="O14" s="57">
        <v>48.64</v>
      </c>
      <c r="P14" s="57">
        <v>34.049000000000007</v>
      </c>
      <c r="Q14" s="57">
        <v>34.161999999999999</v>
      </c>
      <c r="R14" s="57">
        <v>23.896000000000004</v>
      </c>
      <c r="S14" s="57">
        <v>23.610999999999997</v>
      </c>
      <c r="T14" s="57">
        <v>13.631</v>
      </c>
      <c r="U14" s="57">
        <v>5.6399999999999988</v>
      </c>
      <c r="V14" s="57">
        <v>0.23599999999999999</v>
      </c>
      <c r="W14" s="57">
        <v>0.26100000000000001</v>
      </c>
      <c r="X14" s="57">
        <v>9.2720000000000002</v>
      </c>
      <c r="Y14" s="57">
        <v>0.85299999999999998</v>
      </c>
      <c r="Z14" s="58"/>
      <c r="AA14" s="59">
        <f t="shared" si="0"/>
        <v>230.90299999999999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154.65199999999999</v>
      </c>
      <c r="O16" s="62">
        <f t="shared" si="1"/>
        <v>106.64</v>
      </c>
      <c r="P16" s="62">
        <f t="shared" si="1"/>
        <v>92.049000000000007</v>
      </c>
      <c r="Q16" s="62">
        <f t="shared" si="1"/>
        <v>183.80199999999999</v>
      </c>
      <c r="R16" s="62">
        <f t="shared" si="1"/>
        <v>139.94800000000001</v>
      </c>
      <c r="S16" s="62">
        <f t="shared" si="1"/>
        <v>273.23899999999998</v>
      </c>
      <c r="T16" s="62">
        <f t="shared" si="1"/>
        <v>227.244</v>
      </c>
      <c r="U16" s="62">
        <f t="shared" si="1"/>
        <v>216.01</v>
      </c>
      <c r="V16" s="62">
        <f t="shared" si="1"/>
        <v>234.43599999999998</v>
      </c>
      <c r="W16" s="62">
        <f t="shared" si="1"/>
        <v>114.261</v>
      </c>
      <c r="X16" s="62">
        <f t="shared" si="1"/>
        <v>142.27199999999999</v>
      </c>
      <c r="Y16" s="62">
        <f t="shared" si="1"/>
        <v>118.85299999999999</v>
      </c>
      <c r="Z16" s="63" t="str">
        <f t="shared" si="1"/>
        <v/>
      </c>
      <c r="AA16" s="64">
        <f>SUM(AA10:AA15)</f>
        <v>2003.4059999999999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2.508</v>
      </c>
      <c r="O20" s="77">
        <v>2.391</v>
      </c>
      <c r="P20" s="77">
        <v>2.2450000000000001</v>
      </c>
      <c r="Q20" s="77">
        <v>2.19</v>
      </c>
      <c r="R20" s="77">
        <v>3.5110000000000001</v>
      </c>
      <c r="S20" s="77">
        <v>3.51</v>
      </c>
      <c r="T20" s="77">
        <v>2.17</v>
      </c>
      <c r="U20" s="77">
        <v>2.0510000000000002</v>
      </c>
      <c r="V20" s="77">
        <v>1.897</v>
      </c>
      <c r="W20" s="77">
        <v>1.7649999999999999</v>
      </c>
      <c r="X20" s="77">
        <v>1.6819999999999999</v>
      </c>
      <c r="Y20" s="77">
        <v>1.64</v>
      </c>
      <c r="Z20" s="78"/>
      <c r="AA20" s="79">
        <f t="shared" si="2"/>
        <v>27.56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21.415999999999997</v>
      </c>
      <c r="O21" s="81">
        <v>14.769</v>
      </c>
      <c r="P21" s="81">
        <v>14.903000000000002</v>
      </c>
      <c r="Q21" s="81">
        <v>11.068</v>
      </c>
      <c r="R21" s="81">
        <v>12.428000000000001</v>
      </c>
      <c r="S21" s="81">
        <v>9.625</v>
      </c>
      <c r="T21" s="81">
        <v>10.303000000000001</v>
      </c>
      <c r="U21" s="81">
        <v>10.309999999999999</v>
      </c>
      <c r="V21" s="81">
        <v>10.251999999999999</v>
      </c>
      <c r="W21" s="81">
        <v>6.7299999999999995</v>
      </c>
      <c r="X21" s="81">
        <v>8.1989999999999998</v>
      </c>
      <c r="Y21" s="81">
        <v>15.574</v>
      </c>
      <c r="Z21" s="78"/>
      <c r="AA21" s="79">
        <f t="shared" si="2"/>
        <v>145.577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23.923999999999996</v>
      </c>
      <c r="O25" s="88">
        <f t="shared" si="3"/>
        <v>17.16</v>
      </c>
      <c r="P25" s="88">
        <f t="shared" si="3"/>
        <v>17.148000000000003</v>
      </c>
      <c r="Q25" s="88">
        <f t="shared" si="3"/>
        <v>13.257999999999999</v>
      </c>
      <c r="R25" s="88">
        <f t="shared" si="3"/>
        <v>15.939</v>
      </c>
      <c r="S25" s="88">
        <f t="shared" si="3"/>
        <v>13.135</v>
      </c>
      <c r="T25" s="88">
        <f t="shared" si="3"/>
        <v>12.473000000000001</v>
      </c>
      <c r="U25" s="88">
        <f t="shared" si="3"/>
        <v>12.360999999999999</v>
      </c>
      <c r="V25" s="88">
        <f t="shared" si="3"/>
        <v>12.148999999999999</v>
      </c>
      <c r="W25" s="88">
        <f t="shared" si="3"/>
        <v>8.4949999999999992</v>
      </c>
      <c r="X25" s="88">
        <f t="shared" si="3"/>
        <v>9.8810000000000002</v>
      </c>
      <c r="Y25" s="88">
        <f t="shared" si="3"/>
        <v>17.213999999999999</v>
      </c>
      <c r="Z25" s="89" t="str">
        <f t="shared" si="3"/>
        <v/>
      </c>
      <c r="AA25" s="90">
        <f>SUM(AA19:AA24)</f>
        <v>173.137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178.57599999999999</v>
      </c>
      <c r="O29" s="77">
        <v>123.8</v>
      </c>
      <c r="P29" s="77">
        <v>109.197</v>
      </c>
      <c r="Q29" s="77">
        <v>197.06</v>
      </c>
      <c r="R29" s="77">
        <v>155.887</v>
      </c>
      <c r="S29" s="77">
        <v>286.37400000000002</v>
      </c>
      <c r="T29" s="77">
        <v>239.71700000000001</v>
      </c>
      <c r="U29" s="77">
        <v>228.37100000000001</v>
      </c>
      <c r="V29" s="77">
        <v>246.58500000000001</v>
      </c>
      <c r="W29" s="77">
        <v>122.756</v>
      </c>
      <c r="X29" s="77">
        <v>152.15299999999999</v>
      </c>
      <c r="Y29" s="77">
        <v>136.06700000000001</v>
      </c>
      <c r="Z29" s="78"/>
      <c r="AA29" s="79">
        <f>SUM(B29:Z29)</f>
        <v>2176.5430000000006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178.57599999999999</v>
      </c>
      <c r="O31" s="62">
        <f t="shared" si="4"/>
        <v>123.8</v>
      </c>
      <c r="P31" s="62">
        <f t="shared" si="4"/>
        <v>109.197</v>
      </c>
      <c r="Q31" s="62">
        <f t="shared" si="4"/>
        <v>197.06</v>
      </c>
      <c r="R31" s="62">
        <f t="shared" si="4"/>
        <v>155.887</v>
      </c>
      <c r="S31" s="62">
        <f t="shared" si="4"/>
        <v>286.37400000000002</v>
      </c>
      <c r="T31" s="62">
        <f t="shared" si="4"/>
        <v>239.71700000000001</v>
      </c>
      <c r="U31" s="62">
        <f t="shared" si="4"/>
        <v>228.37100000000001</v>
      </c>
      <c r="V31" s="62">
        <f t="shared" si="4"/>
        <v>246.58500000000001</v>
      </c>
      <c r="W31" s="62">
        <f t="shared" si="4"/>
        <v>122.756</v>
      </c>
      <c r="X31" s="62">
        <f t="shared" si="4"/>
        <v>152.15299999999999</v>
      </c>
      <c r="Y31" s="62">
        <f t="shared" si="4"/>
        <v>136.06700000000001</v>
      </c>
      <c r="Z31" s="63" t="str">
        <f t="shared" si="4"/>
        <v/>
      </c>
      <c r="AA31" s="64">
        <f>SUM(AA28:AA30)</f>
        <v>2176.5430000000006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6.1</v>
      </c>
      <c r="X38" s="99"/>
      <c r="Y38" s="99"/>
      <c r="Z38" s="100"/>
      <c r="AA38" s="79">
        <f t="shared" si="5"/>
        <v>6.1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6.1</v>
      </c>
      <c r="X46" s="99"/>
      <c r="Y46" s="99"/>
      <c r="Z46" s="100"/>
      <c r="AA46" s="79">
        <f t="shared" si="7"/>
        <v>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178.57599999999999</v>
      </c>
      <c r="O51" s="88">
        <f t="shared" si="10"/>
        <v>123.8</v>
      </c>
      <c r="P51" s="88">
        <f t="shared" si="10"/>
        <v>109.197</v>
      </c>
      <c r="Q51" s="88">
        <f t="shared" si="10"/>
        <v>197.06</v>
      </c>
      <c r="R51" s="88">
        <f t="shared" si="10"/>
        <v>155.887</v>
      </c>
      <c r="S51" s="88">
        <f t="shared" si="10"/>
        <v>286.37399999999997</v>
      </c>
      <c r="T51" s="88">
        <f t="shared" si="10"/>
        <v>239.71700000000001</v>
      </c>
      <c r="U51" s="88">
        <f t="shared" si="10"/>
        <v>228.37099999999998</v>
      </c>
      <c r="V51" s="88">
        <f t="shared" si="10"/>
        <v>246.58499999999998</v>
      </c>
      <c r="W51" s="88">
        <f t="shared" si="10"/>
        <v>128.85599999999999</v>
      </c>
      <c r="X51" s="88">
        <f t="shared" si="10"/>
        <v>152.15299999999999</v>
      </c>
      <c r="Y51" s="88">
        <f t="shared" si="10"/>
        <v>136.06700000000001</v>
      </c>
      <c r="Z51" s="89" t="str">
        <f t="shared" si="10"/>
        <v/>
      </c>
      <c r="AA51" s="105">
        <f>SUM(B51:Z51)</f>
        <v>2182.643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178.61699999999999</v>
      </c>
      <c r="O4" s="18">
        <v>123.78600000000002</v>
      </c>
      <c r="P4" s="18">
        <v>109.20700000000001</v>
      </c>
      <c r="Q4" s="18">
        <v>197.09799999999998</v>
      </c>
      <c r="R4" s="18">
        <v>155.928</v>
      </c>
      <c r="S4" s="18">
        <v>286.387</v>
      </c>
      <c r="T4" s="18">
        <v>239.755</v>
      </c>
      <c r="U4" s="18">
        <v>228.333</v>
      </c>
      <c r="V4" s="18">
        <v>246.53999999999996</v>
      </c>
      <c r="W4" s="18">
        <v>128.87700000000001</v>
      </c>
      <c r="X4" s="18">
        <v>152.12699999999998</v>
      </c>
      <c r="Y4" s="18">
        <v>136.06700000000001</v>
      </c>
      <c r="Z4" s="19"/>
      <c r="AA4" s="20">
        <f>SUM(B4:Z4)</f>
        <v>2182.7219999999998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228.37</v>
      </c>
      <c r="O7" s="28">
        <v>211.43</v>
      </c>
      <c r="P7" s="28">
        <v>212.29</v>
      </c>
      <c r="Q7" s="28">
        <v>226.83</v>
      </c>
      <c r="R7" s="28">
        <v>219.3</v>
      </c>
      <c r="S7" s="28">
        <v>247</v>
      </c>
      <c r="T7" s="28">
        <v>249.59</v>
      </c>
      <c r="U7" s="28">
        <v>245.37</v>
      </c>
      <c r="V7" s="28">
        <v>227.9</v>
      </c>
      <c r="W7" s="28">
        <v>212</v>
      </c>
      <c r="X7" s="28">
        <v>216</v>
      </c>
      <c r="Y7" s="28">
        <v>213.22</v>
      </c>
      <c r="Z7" s="29"/>
      <c r="AA7" s="30">
        <f>IF(SUM(B7:Z7)&lt;&gt;0,AVERAGEIF(B7:Z7,"&lt;&gt;"""),"")</f>
        <v>225.77499999999998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</v>
      </c>
      <c r="O10" s="42">
        <v>4</v>
      </c>
      <c r="P10" s="42">
        <v>4</v>
      </c>
      <c r="Q10" s="42">
        <v>4</v>
      </c>
      <c r="R10" s="42">
        <v>4</v>
      </c>
      <c r="S10" s="42">
        <v>4</v>
      </c>
      <c r="T10" s="42">
        <v>36</v>
      </c>
      <c r="U10" s="42">
        <v>36</v>
      </c>
      <c r="V10" s="42">
        <v>36</v>
      </c>
      <c r="W10" s="42">
        <v>36</v>
      </c>
      <c r="X10" s="42">
        <v>36</v>
      </c>
      <c r="Y10" s="42">
        <v>36</v>
      </c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114</v>
      </c>
      <c r="O12" s="52">
        <v>54</v>
      </c>
      <c r="P12" s="52">
        <v>54</v>
      </c>
      <c r="Q12" s="52">
        <v>54</v>
      </c>
      <c r="R12" s="52">
        <v>90</v>
      </c>
      <c r="S12" s="52">
        <v>153</v>
      </c>
      <c r="T12" s="52">
        <v>153</v>
      </c>
      <c r="U12" s="52">
        <v>153</v>
      </c>
      <c r="V12" s="52">
        <v>153</v>
      </c>
      <c r="W12" s="52">
        <v>52</v>
      </c>
      <c r="X12" s="52">
        <v>52</v>
      </c>
      <c r="Y12" s="52">
        <v>52</v>
      </c>
      <c r="Z12" s="53"/>
      <c r="AA12" s="54">
        <f t="shared" si="0"/>
        <v>1134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29.45</v>
      </c>
      <c r="O14" s="57">
        <v>22.98</v>
      </c>
      <c r="P14" s="57">
        <v>22.67</v>
      </c>
      <c r="Q14" s="57">
        <v>18.71</v>
      </c>
      <c r="R14" s="57">
        <v>15.43</v>
      </c>
      <c r="S14" s="57">
        <v>10.96</v>
      </c>
      <c r="T14" s="57">
        <v>19.27</v>
      </c>
      <c r="U14" s="57">
        <v>15.579000000000001</v>
      </c>
      <c r="V14" s="57">
        <v>28.665999999999997</v>
      </c>
      <c r="W14" s="57">
        <v>33.572000000000003</v>
      </c>
      <c r="X14" s="57">
        <v>20.22</v>
      </c>
      <c r="Y14" s="57">
        <v>43.29</v>
      </c>
      <c r="Z14" s="58"/>
      <c r="AA14" s="59">
        <f t="shared" si="0"/>
        <v>280.79700000000003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147.44999999999999</v>
      </c>
      <c r="O16" s="62">
        <f t="shared" si="1"/>
        <v>80.98</v>
      </c>
      <c r="P16" s="62">
        <f t="shared" si="1"/>
        <v>80.67</v>
      </c>
      <c r="Q16" s="62">
        <f t="shared" si="1"/>
        <v>76.710000000000008</v>
      </c>
      <c r="R16" s="62">
        <f t="shared" si="1"/>
        <v>109.43</v>
      </c>
      <c r="S16" s="62">
        <f t="shared" si="1"/>
        <v>167.96</v>
      </c>
      <c r="T16" s="62">
        <f t="shared" si="1"/>
        <v>208.27</v>
      </c>
      <c r="U16" s="62">
        <f t="shared" si="1"/>
        <v>204.57900000000001</v>
      </c>
      <c r="V16" s="62">
        <f t="shared" si="1"/>
        <v>217.666</v>
      </c>
      <c r="W16" s="62">
        <f t="shared" si="1"/>
        <v>121.572</v>
      </c>
      <c r="X16" s="62">
        <f t="shared" si="1"/>
        <v>108.22</v>
      </c>
      <c r="Y16" s="62">
        <f t="shared" si="1"/>
        <v>131.29</v>
      </c>
      <c r="Z16" s="63" t="str">
        <f t="shared" si="1"/>
        <v/>
      </c>
      <c r="AA16" s="64">
        <f>SUM(AA10:AA15)</f>
        <v>1654.797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0.16700000000000001</v>
      </c>
      <c r="O20" s="77">
        <v>0.20599999999999999</v>
      </c>
      <c r="P20" s="77">
        <v>0.13700000000000001</v>
      </c>
      <c r="Q20" s="77">
        <v>8.7999999999999995E-2</v>
      </c>
      <c r="R20" s="77">
        <v>9.8000000000000004E-2</v>
      </c>
      <c r="S20" s="77">
        <v>0.153</v>
      </c>
      <c r="T20" s="77">
        <v>0.11700000000000001</v>
      </c>
      <c r="U20" s="77"/>
      <c r="V20" s="77">
        <v>1E-3</v>
      </c>
      <c r="W20" s="77">
        <v>6.7000000000000004E-2</v>
      </c>
      <c r="X20" s="77">
        <v>0.114</v>
      </c>
      <c r="Y20" s="77">
        <v>0.126</v>
      </c>
      <c r="Z20" s="78"/>
      <c r="AA20" s="79">
        <f t="shared" si="2"/>
        <v>1.274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5.5740000000000007</v>
      </c>
      <c r="T21" s="81">
        <v>1.0680000000000001</v>
      </c>
      <c r="U21" s="81">
        <v>8.6539999999999999</v>
      </c>
      <c r="V21" s="81">
        <v>6.173</v>
      </c>
      <c r="W21" s="81">
        <v>7.2380000000000004</v>
      </c>
      <c r="X21" s="81">
        <v>0.9930000000000001</v>
      </c>
      <c r="Y21" s="81">
        <v>4.6509999999999998</v>
      </c>
      <c r="Z21" s="78"/>
      <c r="AA21" s="79">
        <f t="shared" si="2"/>
        <v>34.350999999999999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0.16700000000000001</v>
      </c>
      <c r="O25" s="88">
        <f t="shared" si="3"/>
        <v>0.20599999999999999</v>
      </c>
      <c r="P25" s="88">
        <f t="shared" si="3"/>
        <v>0.13700000000000001</v>
      </c>
      <c r="Q25" s="88">
        <f t="shared" si="3"/>
        <v>8.7999999999999995E-2</v>
      </c>
      <c r="R25" s="88">
        <f t="shared" si="3"/>
        <v>9.8000000000000004E-2</v>
      </c>
      <c r="S25" s="88">
        <f t="shared" si="3"/>
        <v>5.7270000000000003</v>
      </c>
      <c r="T25" s="88">
        <f t="shared" si="3"/>
        <v>1.1850000000000001</v>
      </c>
      <c r="U25" s="88">
        <f t="shared" si="3"/>
        <v>8.6539999999999999</v>
      </c>
      <c r="V25" s="88">
        <f t="shared" si="3"/>
        <v>6.1740000000000004</v>
      </c>
      <c r="W25" s="88">
        <f t="shared" si="3"/>
        <v>7.3050000000000006</v>
      </c>
      <c r="X25" s="88">
        <f t="shared" si="3"/>
        <v>1.1070000000000002</v>
      </c>
      <c r="Y25" s="88">
        <f t="shared" si="3"/>
        <v>4.7770000000000001</v>
      </c>
      <c r="Z25" s="89">
        <f t="shared" si="3"/>
        <v>0</v>
      </c>
      <c r="AA25" s="90">
        <f t="shared" si="3"/>
        <v>35.625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147.61699999999999</v>
      </c>
      <c r="O29" s="77">
        <v>81.186000000000007</v>
      </c>
      <c r="P29" s="77">
        <v>80.807000000000002</v>
      </c>
      <c r="Q29" s="77">
        <v>76.798000000000002</v>
      </c>
      <c r="R29" s="77">
        <v>109.52800000000001</v>
      </c>
      <c r="S29" s="77">
        <v>173.68700000000001</v>
      </c>
      <c r="T29" s="77">
        <v>209.45500000000001</v>
      </c>
      <c r="U29" s="77">
        <v>213.233</v>
      </c>
      <c r="V29" s="77">
        <v>223.84</v>
      </c>
      <c r="W29" s="77">
        <v>128.87700000000001</v>
      </c>
      <c r="X29" s="77">
        <v>109.327</v>
      </c>
      <c r="Y29" s="77">
        <v>136.06700000000001</v>
      </c>
      <c r="Z29" s="78"/>
      <c r="AA29" s="79">
        <f>SUM(B29:Z29)</f>
        <v>1690.422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147.61699999999999</v>
      </c>
      <c r="O31" s="62">
        <f t="shared" si="4"/>
        <v>81.186000000000007</v>
      </c>
      <c r="P31" s="62">
        <f t="shared" si="4"/>
        <v>80.807000000000002</v>
      </c>
      <c r="Q31" s="62">
        <f t="shared" si="4"/>
        <v>76.798000000000002</v>
      </c>
      <c r="R31" s="62">
        <f t="shared" si="4"/>
        <v>109.52800000000001</v>
      </c>
      <c r="S31" s="62">
        <f t="shared" si="4"/>
        <v>173.68700000000001</v>
      </c>
      <c r="T31" s="62">
        <f t="shared" si="4"/>
        <v>209.45500000000001</v>
      </c>
      <c r="U31" s="62">
        <f t="shared" si="4"/>
        <v>213.233</v>
      </c>
      <c r="V31" s="62">
        <f t="shared" si="4"/>
        <v>223.84</v>
      </c>
      <c r="W31" s="62">
        <f t="shared" si="4"/>
        <v>128.87700000000001</v>
      </c>
      <c r="X31" s="62">
        <f t="shared" si="4"/>
        <v>109.327</v>
      </c>
      <c r="Y31" s="62">
        <f t="shared" si="4"/>
        <v>136.06700000000001</v>
      </c>
      <c r="Z31" s="63">
        <f t="shared" si="4"/>
        <v>0</v>
      </c>
      <c r="AA31" s="64">
        <f t="shared" si="4"/>
        <v>1690.422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31</v>
      </c>
      <c r="O38" s="99">
        <v>42.6</v>
      </c>
      <c r="P38" s="99">
        <v>28.4</v>
      </c>
      <c r="Q38" s="99">
        <v>120.3</v>
      </c>
      <c r="R38" s="99">
        <v>46.4</v>
      </c>
      <c r="S38" s="99">
        <v>112.7</v>
      </c>
      <c r="T38" s="99">
        <v>30.3</v>
      </c>
      <c r="U38" s="99">
        <v>15.1</v>
      </c>
      <c r="V38" s="99">
        <v>22.7</v>
      </c>
      <c r="W38" s="99"/>
      <c r="X38" s="99">
        <v>42.8</v>
      </c>
      <c r="Y38" s="99"/>
      <c r="Z38" s="100"/>
      <c r="AA38" s="79">
        <f t="shared" si="5"/>
        <v>492.3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</v>
      </c>
      <c r="O39" s="88">
        <f t="shared" si="6"/>
        <v>42.6</v>
      </c>
      <c r="P39" s="88">
        <f t="shared" si="6"/>
        <v>28.4</v>
      </c>
      <c r="Q39" s="88">
        <f t="shared" si="6"/>
        <v>120.3</v>
      </c>
      <c r="R39" s="88">
        <f t="shared" si="6"/>
        <v>46.4</v>
      </c>
      <c r="S39" s="88">
        <f t="shared" si="6"/>
        <v>112.7</v>
      </c>
      <c r="T39" s="88">
        <f t="shared" si="6"/>
        <v>30.3</v>
      </c>
      <c r="U39" s="88">
        <f t="shared" si="6"/>
        <v>15.1</v>
      </c>
      <c r="V39" s="88">
        <f t="shared" si="6"/>
        <v>22.7</v>
      </c>
      <c r="W39" s="88">
        <f t="shared" si="6"/>
        <v>0</v>
      </c>
      <c r="X39" s="88">
        <f t="shared" si="6"/>
        <v>42.8</v>
      </c>
      <c r="Y39" s="88">
        <f t="shared" si="6"/>
        <v>0</v>
      </c>
      <c r="Z39" s="89">
        <f t="shared" si="6"/>
        <v>0</v>
      </c>
      <c r="AA39" s="90">
        <f t="shared" si="5"/>
        <v>492.3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31</v>
      </c>
      <c r="O46" s="99">
        <v>42.6</v>
      </c>
      <c r="P46" s="99">
        <v>28.4</v>
      </c>
      <c r="Q46" s="99">
        <v>120.3</v>
      </c>
      <c r="R46" s="99">
        <v>46.4</v>
      </c>
      <c r="S46" s="99">
        <v>112.7</v>
      </c>
      <c r="T46" s="99">
        <v>30.3</v>
      </c>
      <c r="U46" s="99">
        <v>15.1</v>
      </c>
      <c r="V46" s="99">
        <v>22.7</v>
      </c>
      <c r="W46" s="99"/>
      <c r="X46" s="99">
        <v>42.8</v>
      </c>
      <c r="Y46" s="99"/>
      <c r="Z46" s="100"/>
      <c r="AA46" s="79">
        <f t="shared" si="7"/>
        <v>492.3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</v>
      </c>
      <c r="O48" s="88">
        <f t="shared" si="8"/>
        <v>42.6</v>
      </c>
      <c r="P48" s="88">
        <f t="shared" si="8"/>
        <v>28.4</v>
      </c>
      <c r="Q48" s="88">
        <f t="shared" si="8"/>
        <v>120.3</v>
      </c>
      <c r="R48" s="88">
        <f t="shared" si="8"/>
        <v>46.4</v>
      </c>
      <c r="S48" s="88">
        <f t="shared" si="8"/>
        <v>112.7</v>
      </c>
      <c r="T48" s="88">
        <f t="shared" si="8"/>
        <v>30.3</v>
      </c>
      <c r="U48" s="88">
        <f t="shared" si="8"/>
        <v>15.1</v>
      </c>
      <c r="V48" s="88">
        <f t="shared" si="8"/>
        <v>22.7</v>
      </c>
      <c r="W48" s="88">
        <f t="shared" si="8"/>
        <v>0</v>
      </c>
      <c r="X48" s="88">
        <f t="shared" si="8"/>
        <v>42.8</v>
      </c>
      <c r="Y48" s="88">
        <f t="shared" si="8"/>
        <v>0</v>
      </c>
      <c r="Z48" s="89">
        <f t="shared" si="8"/>
        <v>0</v>
      </c>
      <c r="AA48" s="90">
        <f t="shared" si="7"/>
        <v>492.3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178.61699999999999</v>
      </c>
      <c r="O51" s="88">
        <f t="shared" si="10"/>
        <v>123.786</v>
      </c>
      <c r="P51" s="88">
        <f t="shared" si="10"/>
        <v>109.20699999999999</v>
      </c>
      <c r="Q51" s="88">
        <f t="shared" si="10"/>
        <v>197.09800000000001</v>
      </c>
      <c r="R51" s="88">
        <f t="shared" si="10"/>
        <v>155.928</v>
      </c>
      <c r="S51" s="88">
        <f t="shared" si="10"/>
        <v>286.387</v>
      </c>
      <c r="T51" s="88">
        <f t="shared" si="10"/>
        <v>239.75500000000002</v>
      </c>
      <c r="U51" s="88">
        <f t="shared" si="10"/>
        <v>228.333</v>
      </c>
      <c r="V51" s="88">
        <f t="shared" si="10"/>
        <v>246.54</v>
      </c>
      <c r="W51" s="88">
        <f t="shared" si="10"/>
        <v>128.87700000000001</v>
      </c>
      <c r="X51" s="88">
        <f t="shared" si="10"/>
        <v>152.12700000000001</v>
      </c>
      <c r="Y51" s="88">
        <f t="shared" si="10"/>
        <v>136.06699999999998</v>
      </c>
      <c r="Z51" s="89">
        <f t="shared" si="10"/>
        <v>0</v>
      </c>
      <c r="AA51" s="105">
        <f>SUM(B51:Z51)</f>
        <v>2182.7220000000002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</v>
      </c>
      <c r="O4" s="18">
        <v>42.6</v>
      </c>
      <c r="P4" s="18">
        <v>28.4</v>
      </c>
      <c r="Q4" s="18">
        <v>120.3</v>
      </c>
      <c r="R4" s="18">
        <v>46.4</v>
      </c>
      <c r="S4" s="18">
        <v>112.7</v>
      </c>
      <c r="T4" s="18">
        <v>30.3</v>
      </c>
      <c r="U4" s="18">
        <v>15.1</v>
      </c>
      <c r="V4" s="18">
        <v>22.7</v>
      </c>
      <c r="W4" s="18">
        <v>-6.1</v>
      </c>
      <c r="X4" s="18">
        <v>42.8</v>
      </c>
      <c r="Y4" s="18"/>
      <c r="Z4" s="19"/>
      <c r="AA4" s="112">
        <f>SUM(B4:Z4)</f>
        <v>486.2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228.37</v>
      </c>
      <c r="O7" s="118">
        <v>211.43</v>
      </c>
      <c r="P7" s="118">
        <v>212.29</v>
      </c>
      <c r="Q7" s="118">
        <v>226.83</v>
      </c>
      <c r="R7" s="118">
        <v>219.3</v>
      </c>
      <c r="S7" s="118">
        <v>247</v>
      </c>
      <c r="T7" s="118">
        <v>249.59</v>
      </c>
      <c r="U7" s="118">
        <v>245.37</v>
      </c>
      <c r="V7" s="118">
        <v>227.9</v>
      </c>
      <c r="W7" s="118">
        <v>212</v>
      </c>
      <c r="X7" s="118">
        <v>216</v>
      </c>
      <c r="Y7" s="118">
        <v>213.22</v>
      </c>
      <c r="Z7" s="119"/>
      <c r="AA7" s="120">
        <f>IF(SUM(B7:Z7)&lt;&gt;0,AVERAGEIF(B7:Z7,"&lt;&gt;"""),"")</f>
        <v>225.77499999999998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6.1</v>
      </c>
      <c r="X15" s="134"/>
      <c r="Y15" s="134"/>
      <c r="Z15" s="132"/>
      <c r="AA15" s="133">
        <f t="shared" si="0"/>
        <v>6.1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6.1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31</v>
      </c>
      <c r="O23" s="134">
        <v>42.6</v>
      </c>
      <c r="P23" s="134">
        <v>28.4</v>
      </c>
      <c r="Q23" s="134">
        <v>120.3</v>
      </c>
      <c r="R23" s="134">
        <v>46.4</v>
      </c>
      <c r="S23" s="134">
        <v>112.7</v>
      </c>
      <c r="T23" s="134">
        <v>30.3</v>
      </c>
      <c r="U23" s="134">
        <v>15.1</v>
      </c>
      <c r="V23" s="134">
        <v>22.7</v>
      </c>
      <c r="W23" s="134"/>
      <c r="X23" s="134">
        <v>42.8</v>
      </c>
      <c r="Y23" s="134"/>
      <c r="Z23" s="132"/>
      <c r="AA23" s="133">
        <f t="shared" si="2"/>
        <v>492.3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31</v>
      </c>
      <c r="O24" s="136">
        <f t="shared" si="3"/>
        <v>42.6</v>
      </c>
      <c r="P24" s="136">
        <f t="shared" si="3"/>
        <v>28.4</v>
      </c>
      <c r="Q24" s="136">
        <f t="shared" si="3"/>
        <v>120.3</v>
      </c>
      <c r="R24" s="136">
        <f t="shared" si="3"/>
        <v>46.4</v>
      </c>
      <c r="S24" s="136">
        <f t="shared" si="3"/>
        <v>112.7</v>
      </c>
      <c r="T24" s="136">
        <f t="shared" si="3"/>
        <v>30.3</v>
      </c>
      <c r="U24" s="136">
        <f t="shared" si="3"/>
        <v>15.1</v>
      </c>
      <c r="V24" s="136">
        <f t="shared" si="3"/>
        <v>22.7</v>
      </c>
      <c r="W24" s="136">
        <f t="shared" si="3"/>
        <v>0</v>
      </c>
      <c r="X24" s="136">
        <f t="shared" si="3"/>
        <v>42.8</v>
      </c>
      <c r="Y24" s="136">
        <f t="shared" si="3"/>
        <v>0</v>
      </c>
      <c r="Z24" s="137" t="str">
        <f t="shared" si="3"/>
        <v/>
      </c>
      <c r="AA24" s="90">
        <f t="shared" si="2"/>
        <v>492.3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2022-01-22T09:22:10Z</dcterms:created>
  <dcterms:modified xsi:type="dcterms:W3CDTF">2022-01-22T09:22:11Z</dcterms:modified>
</cp:coreProperties>
</file>