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<sst xmlns="http://schemas.openxmlformats.org/spreadsheetml/2006/main" count="117" uniqueCount="53">
  <si>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21/01/2022 11:21:01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</si>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</sst>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10.474</c:v>
                </c:pt>
                <c:pt idx="19">
                  <c:v>4.6470000000000002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8.6999999999999993</c:v>
                </c:pt>
                <c:pt idx="18">
                  <c:v>37.299999999999997</c:v>
                </c:pt>
                <c:pt idx="19">
                  <c:v>13.5</c:v>
                </c:pt>
                <c:pt idx="20">
                  <c:v>20.2</c:v>
                </c:pt>
                <c:pt idx="21">
                  <c:v>66.2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27.186</c:v>
                </c:pt>
                <c:pt idx="13">
                  <c:v>26.896000000000001</c:v>
                </c:pt>
                <c:pt idx="14">
                  <c:v>18.946999999999999</c:v>
                </c:pt>
                <c:pt idx="15">
                  <c:v>13.34</c:v>
                </c:pt>
                <c:pt idx="16">
                  <c:v>16.006</c:v>
                </c:pt>
                <c:pt idx="17">
                  <c:v>15.285</c:v>
                </c:pt>
                <c:pt idx="18">
                  <c:v>9.6259999999999994</c:v>
                </c:pt>
                <c:pt idx="19">
                  <c:v>7.008</c:v>
                </c:pt>
                <c:pt idx="20">
                  <c:v>8.2539999999999996</c:v>
                </c:pt>
                <c:pt idx="21">
                  <c:v>8.9600000000000009</c:v>
                </c:pt>
                <c:pt idx="22">
                  <c:v>16.765000000000001</c:v>
                </c:pt>
                <c:pt idx="23">
                  <c:v>9.6849999999999987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0242768"/>
        <c:axId val="4602977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45.26</c:v>
                </c:pt>
                <c:pt idx="13">
                  <c:v>44.911000000000001</c:v>
                </c:pt>
                <c:pt idx="14">
                  <c:v>35.716000000000001</c:v>
                </c:pt>
                <c:pt idx="15">
                  <c:v>28.088000000000001</c:v>
                </c:pt>
                <c:pt idx="16">
                  <c:v>21.922999999999998</c:v>
                </c:pt>
                <c:pt idx="17">
                  <c:v>26.951000000000001</c:v>
                </c:pt>
                <c:pt idx="18">
                  <c:v>62.474000000000004</c:v>
                </c:pt>
                <c:pt idx="19">
                  <c:v>29.07</c:v>
                </c:pt>
                <c:pt idx="20">
                  <c:v>31.536999999999999</c:v>
                </c:pt>
                <c:pt idx="21">
                  <c:v>79.031999999999996</c:v>
                </c:pt>
                <c:pt idx="22">
                  <c:v>20.588000000000001</c:v>
                </c:pt>
                <c:pt idx="23">
                  <c:v>25.465000000000003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242768"/>
        <c:axId val="4602977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201.47</c:v>
                </c:pt>
                <c:pt idx="13">
                  <c:v>192.97</c:v>
                </c:pt>
                <c:pt idx="14">
                  <c:v>225.14</c:v>
                </c:pt>
                <c:pt idx="15">
                  <c:v>219.97</c:v>
                </c:pt>
                <c:pt idx="16">
                  <c:v>234.48</c:v>
                </c:pt>
                <c:pt idx="17">
                  <c:v>249.33</c:v>
                </c:pt>
                <c:pt idx="18">
                  <c:v>266</c:v>
                </c:pt>
                <c:pt idx="19">
                  <c:v>260.19</c:v>
                </c:pt>
                <c:pt idx="20">
                  <c:v>233</c:v>
                </c:pt>
                <c:pt idx="21">
                  <c:v>221.87</c:v>
                </c:pt>
                <c:pt idx="22">
                  <c:v>220.43</c:v>
                </c:pt>
                <c:pt idx="23">
                  <c:v>240.41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298544"/>
        <c:axId val="460298152"/>
      </c:lineChart>
      <c:catAx>
        <c:axId val="460242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0297760"/>
        <c:crosses val="autoZero"/>
        <c:auto val="1"/>
        <c:lblAlgn val="ctr"/>
        <c:lblOffset val="100"/>
        <c:noMultiLvlLbl val="0"/>
      </c:catAx>
      <c:valAx>
        <c:axId val="46029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0242768"/>
        <c:crosses val="autoZero"/>
        <c:crossBetween val="between"/>
      </c:valAx>
      <c:valAx>
        <c:axId val="4602981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0298544"/>
        <c:crosses val="max"/>
        <c:crossBetween val="between"/>
      </c:valAx>
      <c:catAx>
        <c:axId val="4602985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0298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45.260000000000005</v>
      </c>
      <c r="O4" s="18">
        <v>44.911000000000001</v>
      </c>
      <c r="P4" s="18">
        <v>35.716000000000001</v>
      </c>
      <c r="Q4" s="18">
        <v>28.088000000000001</v>
      </c>
      <c r="R4" s="18">
        <v>21.922999999999998</v>
      </c>
      <c r="S4" s="18">
        <v>26.923000000000002</v>
      </c>
      <c r="T4" s="18">
        <v>62.43</v>
      </c>
      <c r="U4" s="18">
        <v>29.055999999999994</v>
      </c>
      <c r="V4" s="18">
        <v>31.547000000000001</v>
      </c>
      <c r="W4" s="18">
        <v>79.08</v>
      </c>
      <c r="X4" s="18">
        <v>20.588000000000001</v>
      </c>
      <c r="Y4" s="18">
        <v>25.464999999999996</v>
      </c>
      <c r="Z4" s="19"/>
      <c r="AA4" s="20">
        <f>SUM(B4:Z4)</f>
        <v>450.98699999999997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201.47</v>
      </c>
      <c r="O7" s="28">
        <v>192.97</v>
      </c>
      <c r="P7" s="28">
        <v>225.14</v>
      </c>
      <c r="Q7" s="28">
        <v>219.97</v>
      </c>
      <c r="R7" s="28">
        <v>234.48</v>
      </c>
      <c r="S7" s="28">
        <v>249.33</v>
      </c>
      <c r="T7" s="28">
        <v>266</v>
      </c>
      <c r="U7" s="28">
        <v>260.19</v>
      </c>
      <c r="V7" s="28">
        <v>233</v>
      </c>
      <c r="W7" s="28">
        <v>221.87</v>
      </c>
      <c r="X7" s="28">
        <v>220.43</v>
      </c>
      <c r="Y7" s="28">
        <v>240.41</v>
      </c>
      <c r="Z7" s="29"/>
      <c r="AA7" s="30">
        <f>IF(SUM(B7:Z7)&lt;&gt;0,AVERAGEIF(B7:Z7,"&lt;&gt;"""),"")</f>
        <v>230.4383333333333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10.474</v>
      </c>
      <c r="U12" s="52">
        <v>4.6470000000000002</v>
      </c>
      <c r="V12" s="52"/>
      <c r="W12" s="52"/>
      <c r="X12" s="52"/>
      <c r="Y12" s="52"/>
      <c r="Z12" s="53"/>
      <c r="AA12" s="54">
        <f t="shared" si="0"/>
        <v>15.121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27.186</v>
      </c>
      <c r="O14" s="57">
        <v>26.896000000000001</v>
      </c>
      <c r="P14" s="57">
        <v>18.946999999999999</v>
      </c>
      <c r="Q14" s="57">
        <v>13.34</v>
      </c>
      <c r="R14" s="57">
        <v>16.006</v>
      </c>
      <c r="S14" s="57">
        <v>15.285</v>
      </c>
      <c r="T14" s="57">
        <v>9.6259999999999994</v>
      </c>
      <c r="U14" s="57">
        <v>7.008</v>
      </c>
      <c r="V14" s="57">
        <v>8.2539999999999996</v>
      </c>
      <c r="W14" s="57">
        <v>8.9600000000000009</v>
      </c>
      <c r="X14" s="57">
        <v>16.765000000000001</v>
      </c>
      <c r="Y14" s="57">
        <v>9.6849999999999987</v>
      </c>
      <c r="Z14" s="58"/>
      <c r="AA14" s="59">
        <f t="shared" si="0"/>
        <v>177.95800000000003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27.186</v>
      </c>
      <c r="O16" s="62">
        <f t="shared" si="1"/>
        <v>26.896000000000001</v>
      </c>
      <c r="P16" s="62">
        <f t="shared" si="1"/>
        <v>18.946999999999999</v>
      </c>
      <c r="Q16" s="62">
        <f t="shared" si="1"/>
        <v>13.34</v>
      </c>
      <c r="R16" s="62">
        <f t="shared" si="1"/>
        <v>16.006</v>
      </c>
      <c r="S16" s="62">
        <f t="shared" si="1"/>
        <v>15.285</v>
      </c>
      <c r="T16" s="62">
        <f t="shared" si="1"/>
        <v>20.100000000000001</v>
      </c>
      <c r="U16" s="62">
        <f t="shared" si="1"/>
        <v>11.655000000000001</v>
      </c>
      <c r="V16" s="62">
        <f t="shared" si="1"/>
        <v>8.2539999999999996</v>
      </c>
      <c r="W16" s="62">
        <f t="shared" si="1"/>
        <v>8.9600000000000009</v>
      </c>
      <c r="X16" s="62">
        <f t="shared" si="1"/>
        <v>16.765000000000001</v>
      </c>
      <c r="Y16" s="62">
        <f t="shared" si="1"/>
        <v>9.6849999999999987</v>
      </c>
      <c r="Z16" s="63" t="str">
        <f t="shared" si="1"/>
        <v/>
      </c>
      <c r="AA16" s="64">
        <f>SUM(AA10:AA15)</f>
        <v>193.07900000000004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5.593</v>
      </c>
      <c r="O20" s="77">
        <v>6.5540000000000003</v>
      </c>
      <c r="P20" s="77">
        <v>6.229000000000001</v>
      </c>
      <c r="Q20" s="77">
        <v>5.9130000000000003</v>
      </c>
      <c r="R20" s="77">
        <v>1.7669999999999999</v>
      </c>
      <c r="S20" s="77">
        <v>1.722</v>
      </c>
      <c r="T20" s="77">
        <v>2.6109999999999998</v>
      </c>
      <c r="U20" s="77">
        <v>2.5539999999999998</v>
      </c>
      <c r="V20" s="77">
        <v>1.504</v>
      </c>
      <c r="W20" s="77">
        <v>1.357</v>
      </c>
      <c r="X20" s="77">
        <v>2.0329999999999999</v>
      </c>
      <c r="Y20" s="77">
        <v>1.198</v>
      </c>
      <c r="Z20" s="78"/>
      <c r="AA20" s="79">
        <f t="shared" si="2"/>
        <v>39.035000000000004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12.481</v>
      </c>
      <c r="O21" s="81">
        <v>11.461</v>
      </c>
      <c r="P21" s="81">
        <v>10.540000000000001</v>
      </c>
      <c r="Q21" s="81">
        <v>8.8349999999999991</v>
      </c>
      <c r="R21" s="81">
        <v>4.1500000000000004</v>
      </c>
      <c r="S21" s="81">
        <v>1.216</v>
      </c>
      <c r="T21" s="81">
        <v>2.419</v>
      </c>
      <c r="U21" s="81">
        <v>1.347</v>
      </c>
      <c r="V21" s="81">
        <v>1.589</v>
      </c>
      <c r="W21" s="81">
        <v>2.5629999999999997</v>
      </c>
      <c r="X21" s="81">
        <v>1.79</v>
      </c>
      <c r="Y21" s="81">
        <v>14.582000000000001</v>
      </c>
      <c r="Z21" s="78"/>
      <c r="AA21" s="79">
        <f t="shared" si="2"/>
        <v>72.972999999999999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18.073999999999998</v>
      </c>
      <c r="O25" s="88">
        <f t="shared" si="3"/>
        <v>18.015000000000001</v>
      </c>
      <c r="P25" s="88">
        <f t="shared" si="3"/>
        <v>16.769000000000002</v>
      </c>
      <c r="Q25" s="88">
        <f t="shared" si="3"/>
        <v>14.747999999999999</v>
      </c>
      <c r="R25" s="88">
        <f t="shared" si="3"/>
        <v>5.9169999999999998</v>
      </c>
      <c r="S25" s="88">
        <f t="shared" si="3"/>
        <v>2.9379999999999997</v>
      </c>
      <c r="T25" s="88">
        <f t="shared" si="3"/>
        <v>5.0299999999999994</v>
      </c>
      <c r="U25" s="88">
        <f t="shared" si="3"/>
        <v>3.9009999999999998</v>
      </c>
      <c r="V25" s="88">
        <f t="shared" si="3"/>
        <v>3.093</v>
      </c>
      <c r="W25" s="88">
        <f t="shared" si="3"/>
        <v>3.92</v>
      </c>
      <c r="X25" s="88">
        <f t="shared" si="3"/>
        <v>3.823</v>
      </c>
      <c r="Y25" s="88">
        <f t="shared" si="3"/>
        <v>15.780000000000001</v>
      </c>
      <c r="Z25" s="89" t="str">
        <f t="shared" si="3"/>
        <v/>
      </c>
      <c r="AA25" s="90">
        <f>SUM(AA19:AA24)</f>
        <v>112.00800000000001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45.26</v>
      </c>
      <c r="O29" s="77">
        <v>44.911000000000001</v>
      </c>
      <c r="P29" s="77">
        <v>35.716000000000001</v>
      </c>
      <c r="Q29" s="77">
        <v>28.088000000000001</v>
      </c>
      <c r="R29" s="77">
        <v>21.922999999999998</v>
      </c>
      <c r="S29" s="77">
        <v>18.222999999999999</v>
      </c>
      <c r="T29" s="77">
        <v>25.13</v>
      </c>
      <c r="U29" s="77">
        <v>15.555999999999999</v>
      </c>
      <c r="V29" s="77">
        <v>11.347</v>
      </c>
      <c r="W29" s="77">
        <v>12.88</v>
      </c>
      <c r="X29" s="77">
        <v>20.588000000000001</v>
      </c>
      <c r="Y29" s="77">
        <v>25.465</v>
      </c>
      <c r="Z29" s="78"/>
      <c r="AA29" s="79">
        <f>SUM(B29:Z29)</f>
        <v>305.08699999999999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45.26</v>
      </c>
      <c r="O31" s="62">
        <f t="shared" si="4"/>
        <v>44.911000000000001</v>
      </c>
      <c r="P31" s="62">
        <f t="shared" si="4"/>
        <v>35.716000000000001</v>
      </c>
      <c r="Q31" s="62">
        <f t="shared" si="4"/>
        <v>28.088000000000001</v>
      </c>
      <c r="R31" s="62">
        <f t="shared" si="4"/>
        <v>21.922999999999998</v>
      </c>
      <c r="S31" s="62">
        <f t="shared" si="4"/>
        <v>18.222999999999999</v>
      </c>
      <c r="T31" s="62">
        <f t="shared" si="4"/>
        <v>25.13</v>
      </c>
      <c r="U31" s="62">
        <f t="shared" si="4"/>
        <v>15.555999999999999</v>
      </c>
      <c r="V31" s="62">
        <f t="shared" si="4"/>
        <v>11.347</v>
      </c>
      <c r="W31" s="62">
        <f t="shared" si="4"/>
        <v>12.88</v>
      </c>
      <c r="X31" s="62">
        <f t="shared" si="4"/>
        <v>20.588000000000001</v>
      </c>
      <c r="Y31" s="62">
        <f t="shared" si="4"/>
        <v>25.465</v>
      </c>
      <c r="Z31" s="63" t="str">
        <f t="shared" si="4"/>
        <v/>
      </c>
      <c r="AA31" s="64">
        <f>SUM(AA28:AA30)</f>
        <v>305.08699999999999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8.6999999999999993</v>
      </c>
      <c r="T38" s="99">
        <v>37.299999999999997</v>
      </c>
      <c r="U38" s="99">
        <v>13.5</v>
      </c>
      <c r="V38" s="99">
        <v>20.2</v>
      </c>
      <c r="W38" s="99">
        <v>66.2</v>
      </c>
      <c r="X38" s="99"/>
      <c r="Y38" s="99"/>
      <c r="Z38" s="100"/>
      <c r="AA38" s="79">
        <f t="shared" si="5"/>
        <v>145.9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8.6999999999999993</v>
      </c>
      <c r="T39" s="88">
        <f t="shared" si="6"/>
        <v>37.299999999999997</v>
      </c>
      <c r="U39" s="88">
        <f t="shared" si="6"/>
        <v>13.5</v>
      </c>
      <c r="V39" s="88">
        <f t="shared" si="6"/>
        <v>20.2</v>
      </c>
      <c r="W39" s="88">
        <f t="shared" si="6"/>
        <v>66.2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145.9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8.6999999999999993</v>
      </c>
      <c r="T46" s="99">
        <v>37.299999999999997</v>
      </c>
      <c r="U46" s="99">
        <v>13.5</v>
      </c>
      <c r="V46" s="99">
        <v>20.2</v>
      </c>
      <c r="W46" s="99">
        <v>66.2</v>
      </c>
      <c r="X46" s="99"/>
      <c r="Y46" s="99"/>
      <c r="Z46" s="100"/>
      <c r="AA46" s="79">
        <f t="shared" si="7"/>
        <v>145.9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8.6999999999999993</v>
      </c>
      <c r="T48" s="88">
        <f t="shared" si="8"/>
        <v>37.299999999999997</v>
      </c>
      <c r="U48" s="88">
        <f t="shared" si="8"/>
        <v>13.5</v>
      </c>
      <c r="V48" s="88">
        <f t="shared" si="8"/>
        <v>20.2</v>
      </c>
      <c r="W48" s="88">
        <f t="shared" si="8"/>
        <v>66.2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145.9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45.26</v>
      </c>
      <c r="O51" s="88">
        <f t="shared" si="10"/>
        <v>44.911000000000001</v>
      </c>
      <c r="P51" s="88">
        <f t="shared" si="10"/>
        <v>35.716000000000001</v>
      </c>
      <c r="Q51" s="88">
        <f t="shared" si="10"/>
        <v>28.088000000000001</v>
      </c>
      <c r="R51" s="88">
        <f t="shared" si="10"/>
        <v>21.923000000000002</v>
      </c>
      <c r="S51" s="88">
        <f t="shared" si="10"/>
        <v>26.922999999999998</v>
      </c>
      <c r="T51" s="88">
        <f t="shared" si="10"/>
        <v>62.43</v>
      </c>
      <c r="U51" s="88">
        <f t="shared" si="10"/>
        <v>29.056000000000001</v>
      </c>
      <c r="V51" s="88">
        <f t="shared" si="10"/>
        <v>31.546999999999997</v>
      </c>
      <c r="W51" s="88">
        <f t="shared" si="10"/>
        <v>79.08</v>
      </c>
      <c r="X51" s="88">
        <f t="shared" si="10"/>
        <v>20.588000000000001</v>
      </c>
      <c r="Y51" s="88">
        <f t="shared" si="10"/>
        <v>25.465</v>
      </c>
      <c r="Z51" s="89" t="str">
        <f t="shared" si="10"/>
        <v/>
      </c>
      <c r="AA51" s="105">
        <f>SUM(B51:Z51)</f>
        <v>450.98699999999991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45.26</v>
      </c>
      <c r="O4" s="18">
        <v>44.911000000000001</v>
      </c>
      <c r="P4" s="18">
        <v>35.716000000000001</v>
      </c>
      <c r="Q4" s="18">
        <v>28.088000000000001</v>
      </c>
      <c r="R4" s="18">
        <v>21.922999999999998</v>
      </c>
      <c r="S4" s="18">
        <v>26.951000000000001</v>
      </c>
      <c r="T4" s="18">
        <v>62.474000000000004</v>
      </c>
      <c r="U4" s="18">
        <v>29.07</v>
      </c>
      <c r="V4" s="18">
        <v>31.536999999999999</v>
      </c>
      <c r="W4" s="18">
        <v>79.031999999999996</v>
      </c>
      <c r="X4" s="18">
        <v>20.588000000000001</v>
      </c>
      <c r="Y4" s="18">
        <v>25.465000000000003</v>
      </c>
      <c r="Z4" s="19"/>
      <c r="AA4" s="20">
        <f>SUM(B4:Z4)</f>
        <v>451.01499999999999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201.47</v>
      </c>
      <c r="O7" s="28">
        <v>192.97</v>
      </c>
      <c r="P7" s="28">
        <v>225.14</v>
      </c>
      <c r="Q7" s="28">
        <v>219.97</v>
      </c>
      <c r="R7" s="28">
        <v>234.48</v>
      </c>
      <c r="S7" s="28">
        <v>249.33</v>
      </c>
      <c r="T7" s="28">
        <v>266</v>
      </c>
      <c r="U7" s="28">
        <v>260.19</v>
      </c>
      <c r="V7" s="28">
        <v>233</v>
      </c>
      <c r="W7" s="28">
        <v>221.87</v>
      </c>
      <c r="X7" s="28">
        <v>220.43</v>
      </c>
      <c r="Y7" s="28">
        <v>240.41</v>
      </c>
      <c r="Z7" s="29"/>
      <c r="AA7" s="30">
        <f>IF(SUM(B7:Z7)&lt;&gt;0,AVERAGEIF(B7:Z7,"&lt;&gt;"""),"")</f>
        <v>230.4383333333333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4</v>
      </c>
      <c r="O10" s="42">
        <v>4</v>
      </c>
      <c r="P10" s="42">
        <v>4</v>
      </c>
      <c r="Q10" s="42">
        <v>4</v>
      </c>
      <c r="R10" s="42">
        <v>4</v>
      </c>
      <c r="S10" s="42">
        <v>4</v>
      </c>
      <c r="T10" s="42">
        <v>36</v>
      </c>
      <c r="U10" s="42"/>
      <c r="V10" s="42"/>
      <c r="W10" s="42"/>
      <c r="X10" s="42"/>
      <c r="Y10" s="42"/>
      <c r="Z10" s="43"/>
      <c r="AA10" s="44">
        <f t="shared" ref="AA10:AA15" si="0">SUM(B10:Z10)</f>
        <v>60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34.450000000000003</v>
      </c>
      <c r="O14" s="57">
        <v>33.081000000000003</v>
      </c>
      <c r="P14" s="57">
        <v>24.831</v>
      </c>
      <c r="Q14" s="57">
        <v>17.216999999999999</v>
      </c>
      <c r="R14" s="57">
        <v>9.7429999999999986</v>
      </c>
      <c r="S14" s="57">
        <v>11.24</v>
      </c>
      <c r="T14" s="57">
        <v>9.0830000000000002</v>
      </c>
      <c r="U14" s="57">
        <v>16.324999999999999</v>
      </c>
      <c r="V14" s="57">
        <v>21.443999999999999</v>
      </c>
      <c r="W14" s="57">
        <v>69.875999999999991</v>
      </c>
      <c r="X14" s="57">
        <v>11.501999999999999</v>
      </c>
      <c r="Y14" s="57">
        <v>24.810000000000002</v>
      </c>
      <c r="Z14" s="58"/>
      <c r="AA14" s="59">
        <f t="shared" si="0"/>
        <v>283.60199999999998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38.450000000000003</v>
      </c>
      <c r="O16" s="62">
        <f t="shared" si="1"/>
        <v>37.081000000000003</v>
      </c>
      <c r="P16" s="62">
        <f t="shared" si="1"/>
        <v>28.831</v>
      </c>
      <c r="Q16" s="62">
        <f t="shared" si="1"/>
        <v>21.216999999999999</v>
      </c>
      <c r="R16" s="62">
        <f t="shared" si="1"/>
        <v>13.742999999999999</v>
      </c>
      <c r="S16" s="62">
        <f t="shared" si="1"/>
        <v>15.24</v>
      </c>
      <c r="T16" s="62">
        <f t="shared" si="1"/>
        <v>45.082999999999998</v>
      </c>
      <c r="U16" s="62">
        <f t="shared" si="1"/>
        <v>16.324999999999999</v>
      </c>
      <c r="V16" s="62">
        <f t="shared" si="1"/>
        <v>21.443999999999999</v>
      </c>
      <c r="W16" s="62">
        <f t="shared" si="1"/>
        <v>69.875999999999991</v>
      </c>
      <c r="X16" s="62">
        <f t="shared" si="1"/>
        <v>11.501999999999999</v>
      </c>
      <c r="Y16" s="62">
        <f t="shared" si="1"/>
        <v>24.810000000000002</v>
      </c>
      <c r="Z16" s="63" t="str">
        <f t="shared" si="1"/>
        <v/>
      </c>
      <c r="AA16" s="64">
        <f>SUM(AA10:AA15)</f>
        <v>343.60199999999998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0.376</v>
      </c>
      <c r="O20" s="77">
        <v>0.44900000000000001</v>
      </c>
      <c r="P20" s="77">
        <v>0.78600000000000003</v>
      </c>
      <c r="Q20" s="77">
        <v>0.78600000000000003</v>
      </c>
      <c r="R20" s="77">
        <v>0.73699999999999999</v>
      </c>
      <c r="S20" s="77">
        <v>0.59499999999999997</v>
      </c>
      <c r="T20" s="77">
        <v>0.40100000000000002</v>
      </c>
      <c r="U20" s="77">
        <v>0.32800000000000001</v>
      </c>
      <c r="V20" s="77">
        <v>0.33900000000000002</v>
      </c>
      <c r="W20" s="77">
        <v>0.311</v>
      </c>
      <c r="X20" s="77">
        <v>0.23</v>
      </c>
      <c r="Y20" s="77">
        <v>0.252</v>
      </c>
      <c r="Z20" s="78"/>
      <c r="AA20" s="79">
        <f t="shared" si="2"/>
        <v>5.5900000000000007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6.4340000000000011</v>
      </c>
      <c r="O21" s="81">
        <v>7.3810000000000002</v>
      </c>
      <c r="P21" s="81">
        <v>6.0990000000000002</v>
      </c>
      <c r="Q21" s="81">
        <v>6.0849999999999991</v>
      </c>
      <c r="R21" s="81">
        <v>7.4430000000000005</v>
      </c>
      <c r="S21" s="81">
        <v>11.116</v>
      </c>
      <c r="T21" s="81">
        <v>16.990000000000002</v>
      </c>
      <c r="U21" s="81">
        <v>12.417</v>
      </c>
      <c r="V21" s="81">
        <v>9.7539999999999996</v>
      </c>
      <c r="W21" s="81">
        <v>8.8450000000000006</v>
      </c>
      <c r="X21" s="81">
        <v>8.8559999999999999</v>
      </c>
      <c r="Y21" s="81">
        <v>0.40300000000000002</v>
      </c>
      <c r="Z21" s="78"/>
      <c r="AA21" s="79">
        <f t="shared" si="2"/>
        <v>101.82300000000001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6.8100000000000014</v>
      </c>
      <c r="O25" s="88">
        <f t="shared" si="3"/>
        <v>7.83</v>
      </c>
      <c r="P25" s="88">
        <f t="shared" si="3"/>
        <v>6.8849999999999998</v>
      </c>
      <c r="Q25" s="88">
        <f t="shared" si="3"/>
        <v>6.8709999999999987</v>
      </c>
      <c r="R25" s="88">
        <f t="shared" si="3"/>
        <v>8.18</v>
      </c>
      <c r="S25" s="88">
        <f t="shared" si="3"/>
        <v>11.711</v>
      </c>
      <c r="T25" s="88">
        <f t="shared" si="3"/>
        <v>17.391000000000002</v>
      </c>
      <c r="U25" s="88">
        <f t="shared" si="3"/>
        <v>12.744999999999999</v>
      </c>
      <c r="V25" s="88">
        <f t="shared" si="3"/>
        <v>10.093</v>
      </c>
      <c r="W25" s="88">
        <f t="shared" si="3"/>
        <v>9.1560000000000006</v>
      </c>
      <c r="X25" s="88">
        <f t="shared" si="3"/>
        <v>9.0860000000000003</v>
      </c>
      <c r="Y25" s="88">
        <f t="shared" si="3"/>
        <v>0.65500000000000003</v>
      </c>
      <c r="Z25" s="89">
        <f t="shared" si="3"/>
        <v>0</v>
      </c>
      <c r="AA25" s="90">
        <f t="shared" si="3"/>
        <v>107.41300000000001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45.26</v>
      </c>
      <c r="O29" s="77">
        <v>44.911000000000001</v>
      </c>
      <c r="P29" s="77">
        <v>35.716000000000001</v>
      </c>
      <c r="Q29" s="77">
        <v>28.088000000000001</v>
      </c>
      <c r="R29" s="77">
        <v>21.922999999999998</v>
      </c>
      <c r="S29" s="77">
        <v>26.951000000000001</v>
      </c>
      <c r="T29" s="77">
        <v>62.473999999999997</v>
      </c>
      <c r="U29" s="77">
        <v>29.07</v>
      </c>
      <c r="V29" s="77">
        <v>31.536999999999999</v>
      </c>
      <c r="W29" s="77">
        <v>79.031999999999996</v>
      </c>
      <c r="X29" s="77">
        <v>20.588000000000001</v>
      </c>
      <c r="Y29" s="77">
        <v>25.465</v>
      </c>
      <c r="Z29" s="78"/>
      <c r="AA29" s="79">
        <f>SUM(B29:Z29)</f>
        <v>451.01499999999993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45.26</v>
      </c>
      <c r="O31" s="62">
        <f t="shared" si="4"/>
        <v>44.911000000000001</v>
      </c>
      <c r="P31" s="62">
        <f t="shared" si="4"/>
        <v>35.716000000000001</v>
      </c>
      <c r="Q31" s="62">
        <f t="shared" si="4"/>
        <v>28.088000000000001</v>
      </c>
      <c r="R31" s="62">
        <f t="shared" si="4"/>
        <v>21.922999999999998</v>
      </c>
      <c r="S31" s="62">
        <f t="shared" si="4"/>
        <v>26.951000000000001</v>
      </c>
      <c r="T31" s="62">
        <f t="shared" si="4"/>
        <v>62.473999999999997</v>
      </c>
      <c r="U31" s="62">
        <f t="shared" si="4"/>
        <v>29.07</v>
      </c>
      <c r="V31" s="62">
        <f t="shared" si="4"/>
        <v>31.536999999999999</v>
      </c>
      <c r="W31" s="62">
        <f t="shared" si="4"/>
        <v>79.031999999999996</v>
      </c>
      <c r="X31" s="62">
        <f t="shared" si="4"/>
        <v>20.588000000000001</v>
      </c>
      <c r="Y31" s="62">
        <f t="shared" si="4"/>
        <v>25.465</v>
      </c>
      <c r="Z31" s="63">
        <f t="shared" si="4"/>
        <v>0</v>
      </c>
      <c r="AA31" s="64">
        <f t="shared" si="4"/>
        <v>451.01499999999993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45.260000000000005</v>
      </c>
      <c r="O51" s="88">
        <f t="shared" si="10"/>
        <v>44.911000000000001</v>
      </c>
      <c r="P51" s="88">
        <f t="shared" si="10"/>
        <v>35.716000000000001</v>
      </c>
      <c r="Q51" s="88">
        <f t="shared" si="10"/>
        <v>28.087999999999997</v>
      </c>
      <c r="R51" s="88">
        <f t="shared" si="10"/>
        <v>21.922999999999998</v>
      </c>
      <c r="S51" s="88">
        <f t="shared" si="10"/>
        <v>26.951000000000001</v>
      </c>
      <c r="T51" s="88">
        <f t="shared" si="10"/>
        <v>62.474000000000004</v>
      </c>
      <c r="U51" s="88">
        <f t="shared" si="10"/>
        <v>29.07</v>
      </c>
      <c r="V51" s="88">
        <f t="shared" si="10"/>
        <v>31.536999999999999</v>
      </c>
      <c r="W51" s="88">
        <f t="shared" si="10"/>
        <v>79.031999999999996</v>
      </c>
      <c r="X51" s="88">
        <f t="shared" si="10"/>
        <v>20.588000000000001</v>
      </c>
      <c r="Y51" s="88">
        <f t="shared" si="10"/>
        <v>25.465000000000003</v>
      </c>
      <c r="Z51" s="89">
        <f t="shared" si="10"/>
        <v>0</v>
      </c>
      <c r="AA51" s="105">
        <f>SUM(B51:Z51)</f>
        <v>451.01499999999999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2" sqref="I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-8.6999999999999993</v>
      </c>
      <c r="T4" s="18">
        <v>-37.299999999999997</v>
      </c>
      <c r="U4" s="18">
        <v>-13.5</v>
      </c>
      <c r="V4" s="18">
        <v>-20.2</v>
      </c>
      <c r="W4" s="18">
        <v>-66.2</v>
      </c>
      <c r="X4" s="18"/>
      <c r="Y4" s="18"/>
      <c r="Z4" s="19"/>
      <c r="AA4" s="112">
        <f>SUM(B4:Z4)</f>
        <v>-145.9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201.47</v>
      </c>
      <c r="O7" s="118">
        <v>192.97</v>
      </c>
      <c r="P7" s="118">
        <v>225.14</v>
      </c>
      <c r="Q7" s="118">
        <v>219.97</v>
      </c>
      <c r="R7" s="118">
        <v>234.48</v>
      </c>
      <c r="S7" s="118">
        <v>249.33</v>
      </c>
      <c r="T7" s="118">
        <v>266</v>
      </c>
      <c r="U7" s="118">
        <v>260.19</v>
      </c>
      <c r="V7" s="118">
        <v>233</v>
      </c>
      <c r="W7" s="118">
        <v>221.87</v>
      </c>
      <c r="X7" s="118">
        <v>220.43</v>
      </c>
      <c r="Y7" s="118">
        <v>240.41</v>
      </c>
      <c r="Z7" s="119"/>
      <c r="AA7" s="120">
        <f>IF(SUM(B7:Z7)&lt;&gt;0,AVERAGEIF(B7:Z7,"&lt;&gt;"""),"")</f>
        <v>230.4383333333333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8.6999999999999993</v>
      </c>
      <c r="T15" s="134">
        <v>37.299999999999997</v>
      </c>
      <c r="U15" s="134">
        <v>13.5</v>
      </c>
      <c r="V15" s="134">
        <v>20.2</v>
      </c>
      <c r="W15" s="134">
        <v>66.2</v>
      </c>
      <c r="X15" s="134"/>
      <c r="Y15" s="134"/>
      <c r="Z15" s="132"/>
      <c r="AA15" s="133">
        <f t="shared" si="0"/>
        <v>145.9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8.6999999999999993</v>
      </c>
      <c r="T16" s="136">
        <f t="shared" si="1"/>
        <v>37.299999999999997</v>
      </c>
      <c r="U16" s="136">
        <f t="shared" si="1"/>
        <v>13.5</v>
      </c>
      <c r="V16" s="136">
        <f t="shared" si="1"/>
        <v>20.2</v>
      </c>
      <c r="W16" s="136">
        <f t="shared" si="1"/>
        <v>66.2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145.9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2022-01-21T09:21:01Z</dcterms:created>
  <dcterms:modified xsi:type="dcterms:W3CDTF">2022-01-21T09:21:02Z</dcterms:modified>
</cp:coreProperties>
</file>