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<sst xmlns="http://schemas.openxmlformats.org/spreadsheetml/2006/main" count="117" uniqueCount="53">
  <si>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20/01/2022 11:18:31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</si>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</sst>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120.8</c:v>
                </c:pt>
                <c:pt idx="17">
                  <c:v>112.08</c:v>
                </c:pt>
                <c:pt idx="18">
                  <c:v>80.88</c:v>
                </c:pt>
                <c:pt idx="19">
                  <c:v>90.49</c:v>
                </c:pt>
                <c:pt idx="20">
                  <c:v>82.98</c:v>
                </c:pt>
                <c:pt idx="21">
                  <c:v>105.45400000000001</c:v>
                </c:pt>
                <c:pt idx="22">
                  <c:v>164.5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13.608999999999998</c:v>
                </c:pt>
                <c:pt idx="13">
                  <c:v>19.801000000000002</c:v>
                </c:pt>
                <c:pt idx="14">
                  <c:v>21.53</c:v>
                </c:pt>
                <c:pt idx="15">
                  <c:v>11.88</c:v>
                </c:pt>
                <c:pt idx="16">
                  <c:v>6.24</c:v>
                </c:pt>
                <c:pt idx="17">
                  <c:v>10.311999999999999</c:v>
                </c:pt>
                <c:pt idx="18">
                  <c:v>7.24</c:v>
                </c:pt>
                <c:pt idx="19">
                  <c:v>8.093</c:v>
                </c:pt>
                <c:pt idx="20">
                  <c:v>16.106000000000002</c:v>
                </c:pt>
                <c:pt idx="21">
                  <c:v>13.58</c:v>
                </c:pt>
                <c:pt idx="22">
                  <c:v>13.133000000000001</c:v>
                </c:pt>
                <c:pt idx="23">
                  <c:v>4.17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535520"/>
        <c:axId val="416535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63.314</c:v>
                </c:pt>
                <c:pt idx="13">
                  <c:v>69.987000000000009</c:v>
                </c:pt>
                <c:pt idx="14">
                  <c:v>72.69</c:v>
                </c:pt>
                <c:pt idx="15">
                  <c:v>22.751999999999999</c:v>
                </c:pt>
                <c:pt idx="16">
                  <c:v>141.136</c:v>
                </c:pt>
                <c:pt idx="17">
                  <c:v>131.88900000000001</c:v>
                </c:pt>
                <c:pt idx="18">
                  <c:v>99.126999999999995</c:v>
                </c:pt>
                <c:pt idx="19">
                  <c:v>108.08100000000002</c:v>
                </c:pt>
                <c:pt idx="20">
                  <c:v>108.679</c:v>
                </c:pt>
                <c:pt idx="21">
                  <c:v>137.42400000000001</c:v>
                </c:pt>
                <c:pt idx="22">
                  <c:v>184.101</c:v>
                </c:pt>
                <c:pt idx="23">
                  <c:v>116.31800000000003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535520"/>
        <c:axId val="416535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170.86</c:v>
                </c:pt>
                <c:pt idx="13">
                  <c:v>169.43</c:v>
                </c:pt>
                <c:pt idx="14">
                  <c:v>184.9</c:v>
                </c:pt>
                <c:pt idx="15">
                  <c:v>198.44</c:v>
                </c:pt>
                <c:pt idx="16">
                  <c:v>230.1</c:v>
                </c:pt>
                <c:pt idx="17">
                  <c:v>248.51</c:v>
                </c:pt>
                <c:pt idx="18">
                  <c:v>265.10000000000002</c:v>
                </c:pt>
                <c:pt idx="19">
                  <c:v>267.45</c:v>
                </c:pt>
                <c:pt idx="20">
                  <c:v>245.1</c:v>
                </c:pt>
                <c:pt idx="21">
                  <c:v>209.5</c:v>
                </c:pt>
                <c:pt idx="22">
                  <c:v>202.3</c:v>
                </c:pt>
                <c:pt idx="23">
                  <c:v>207.82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536696"/>
        <c:axId val="416536304"/>
      </c:lineChart>
      <c:catAx>
        <c:axId val="416535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535912"/>
        <c:crosses val="autoZero"/>
        <c:auto val="1"/>
        <c:lblAlgn val="ctr"/>
        <c:lblOffset val="100"/>
        <c:noMultiLvlLbl val="0"/>
      </c:catAx>
      <c:valAx>
        <c:axId val="416535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535520"/>
        <c:crosses val="autoZero"/>
        <c:crossBetween val="between"/>
      </c:valAx>
      <c:valAx>
        <c:axId val="416536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536696"/>
        <c:crosses val="max"/>
        <c:crossBetween val="between"/>
      </c:valAx>
      <c:catAx>
        <c:axId val="416536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536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63.332000000000008</v>
      </c>
      <c r="O4" s="18">
        <v>69.983000000000004</v>
      </c>
      <c r="P4" s="18">
        <v>72.721000000000004</v>
      </c>
      <c r="Q4" s="18">
        <v>22.752000000000002</v>
      </c>
      <c r="R4" s="18">
        <v>141.10299999999998</v>
      </c>
      <c r="S4" s="18">
        <v>131.84799999999998</v>
      </c>
      <c r="T4" s="18">
        <v>99.11399999999999</v>
      </c>
      <c r="U4" s="18">
        <v>108.04400000000001</v>
      </c>
      <c r="V4" s="18">
        <v>108.66200000000001</v>
      </c>
      <c r="W4" s="18">
        <v>137.43200000000002</v>
      </c>
      <c r="X4" s="18">
        <v>184.06</v>
      </c>
      <c r="Y4" s="18">
        <v>116.31800000000003</v>
      </c>
      <c r="Z4" s="19"/>
      <c r="AA4" s="20">
        <f>SUM(B4:Z4)</f>
        <v>1255.3689999999999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170.86</v>
      </c>
      <c r="O7" s="28">
        <v>169.43</v>
      </c>
      <c r="P7" s="28">
        <v>184.9</v>
      </c>
      <c r="Q7" s="28">
        <v>198.44</v>
      </c>
      <c r="R7" s="28">
        <v>230.1</v>
      </c>
      <c r="S7" s="28">
        <v>248.51</v>
      </c>
      <c r="T7" s="28">
        <v>265.10000000000002</v>
      </c>
      <c r="U7" s="28">
        <v>267.45</v>
      </c>
      <c r="V7" s="28">
        <v>245.1</v>
      </c>
      <c r="W7" s="28">
        <v>209.5</v>
      </c>
      <c r="X7" s="28">
        <v>202.3</v>
      </c>
      <c r="Y7" s="28">
        <v>207.82</v>
      </c>
      <c r="Z7" s="29"/>
      <c r="AA7" s="30">
        <f>IF(SUM(B7:Z7)&lt;&gt;0,AVERAGEIF(B7:Z7,"&lt;&gt;"""),"")</f>
        <v>216.62583333333339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120.8</v>
      </c>
      <c r="S12" s="52">
        <v>112.08</v>
      </c>
      <c r="T12" s="52">
        <v>80.88</v>
      </c>
      <c r="U12" s="52">
        <v>90.49</v>
      </c>
      <c r="V12" s="52">
        <v>82.98</v>
      </c>
      <c r="W12" s="52">
        <v>105.45400000000001</v>
      </c>
      <c r="X12" s="52">
        <v>164.5</v>
      </c>
      <c r="Y12" s="52">
        <v>90</v>
      </c>
      <c r="Z12" s="53"/>
      <c r="AA12" s="54">
        <f t="shared" si="0"/>
        <v>847.18399999999997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13.608999999999998</v>
      </c>
      <c r="O14" s="57">
        <v>19.801000000000002</v>
      </c>
      <c r="P14" s="57">
        <v>21.53</v>
      </c>
      <c r="Q14" s="57">
        <v>11.88</v>
      </c>
      <c r="R14" s="57">
        <v>6.24</v>
      </c>
      <c r="S14" s="57">
        <v>10.311999999999999</v>
      </c>
      <c r="T14" s="57">
        <v>7.24</v>
      </c>
      <c r="U14" s="57">
        <v>8.093</v>
      </c>
      <c r="V14" s="57">
        <v>16.106000000000002</v>
      </c>
      <c r="W14" s="57">
        <v>13.58</v>
      </c>
      <c r="X14" s="57">
        <v>13.133000000000001</v>
      </c>
      <c r="Y14" s="57">
        <v>4.17</v>
      </c>
      <c r="Z14" s="58"/>
      <c r="AA14" s="59">
        <f t="shared" si="0"/>
        <v>145.69399999999999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13.608999999999998</v>
      </c>
      <c r="O16" s="62">
        <f t="shared" si="1"/>
        <v>19.801000000000002</v>
      </c>
      <c r="P16" s="62">
        <f t="shared" si="1"/>
        <v>21.53</v>
      </c>
      <c r="Q16" s="62">
        <f t="shared" si="1"/>
        <v>11.88</v>
      </c>
      <c r="R16" s="62">
        <f t="shared" si="1"/>
        <v>127.03999999999999</v>
      </c>
      <c r="S16" s="62">
        <f t="shared" si="1"/>
        <v>122.392</v>
      </c>
      <c r="T16" s="62">
        <f t="shared" si="1"/>
        <v>88.11999999999999</v>
      </c>
      <c r="U16" s="62">
        <f t="shared" si="1"/>
        <v>98.582999999999998</v>
      </c>
      <c r="V16" s="62">
        <f t="shared" si="1"/>
        <v>99.086000000000013</v>
      </c>
      <c r="W16" s="62">
        <f t="shared" si="1"/>
        <v>119.03400000000001</v>
      </c>
      <c r="X16" s="62">
        <f t="shared" si="1"/>
        <v>177.63300000000001</v>
      </c>
      <c r="Y16" s="62">
        <f t="shared" si="1"/>
        <v>94.17</v>
      </c>
      <c r="Z16" s="63" t="str">
        <f t="shared" si="1"/>
        <v/>
      </c>
      <c r="AA16" s="64">
        <f>SUM(AA10:AA15)</f>
        <v>992.87799999999993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0.1</v>
      </c>
      <c r="O19" s="72">
        <v>0.1</v>
      </c>
      <c r="P19" s="72">
        <v>0.1</v>
      </c>
      <c r="Q19" s="72"/>
      <c r="R19" s="72">
        <v>0.1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6.9580000000000002</v>
      </c>
      <c r="O20" s="77">
        <v>7.6539999999999999</v>
      </c>
      <c r="P20" s="77">
        <v>7.5369999999999999</v>
      </c>
      <c r="Q20" s="77">
        <v>6.1950000000000003</v>
      </c>
      <c r="R20" s="77">
        <v>9.2149999999999999</v>
      </c>
      <c r="S20" s="77">
        <v>5.5539999999999994</v>
      </c>
      <c r="T20" s="77">
        <v>5.173</v>
      </c>
      <c r="U20" s="77">
        <v>5.0319999999999991</v>
      </c>
      <c r="V20" s="77">
        <v>4.5720000000000001</v>
      </c>
      <c r="W20" s="77">
        <v>4.0520000000000005</v>
      </c>
      <c r="X20" s="77">
        <v>3.8520000000000003</v>
      </c>
      <c r="Y20" s="77">
        <v>3.71</v>
      </c>
      <c r="Z20" s="78"/>
      <c r="AA20" s="79">
        <f t="shared" si="2"/>
        <v>69.503999999999991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42.665000000000006</v>
      </c>
      <c r="O21" s="81">
        <v>42.427999999999997</v>
      </c>
      <c r="P21" s="81">
        <v>43.554000000000002</v>
      </c>
      <c r="Q21" s="81">
        <v>4.6769999999999996</v>
      </c>
      <c r="R21" s="81">
        <v>4.7480000000000002</v>
      </c>
      <c r="S21" s="81">
        <v>3.9020000000000001</v>
      </c>
      <c r="T21" s="81">
        <v>5.8209999999999997</v>
      </c>
      <c r="U21" s="81">
        <v>4.4290000000000003</v>
      </c>
      <c r="V21" s="81">
        <v>5.0039999999999996</v>
      </c>
      <c r="W21" s="81">
        <v>3.4460000000000002</v>
      </c>
      <c r="X21" s="81">
        <v>2.5750000000000002</v>
      </c>
      <c r="Y21" s="81">
        <v>18.437999999999999</v>
      </c>
      <c r="Z21" s="78"/>
      <c r="AA21" s="79">
        <f t="shared" si="2"/>
        <v>181.68699999999993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49.723000000000006</v>
      </c>
      <c r="O25" s="88">
        <f t="shared" si="3"/>
        <v>50.181999999999995</v>
      </c>
      <c r="P25" s="88">
        <f t="shared" si="3"/>
        <v>51.191000000000003</v>
      </c>
      <c r="Q25" s="88">
        <f t="shared" si="3"/>
        <v>10.872</v>
      </c>
      <c r="R25" s="88">
        <f t="shared" si="3"/>
        <v>14.062999999999999</v>
      </c>
      <c r="S25" s="88">
        <f t="shared" si="3"/>
        <v>9.4559999999999995</v>
      </c>
      <c r="T25" s="88">
        <f t="shared" si="3"/>
        <v>10.994</v>
      </c>
      <c r="U25" s="88">
        <f t="shared" si="3"/>
        <v>9.4609999999999985</v>
      </c>
      <c r="V25" s="88">
        <f t="shared" si="3"/>
        <v>9.5760000000000005</v>
      </c>
      <c r="W25" s="88">
        <f t="shared" si="3"/>
        <v>7.4980000000000011</v>
      </c>
      <c r="X25" s="88">
        <f t="shared" si="3"/>
        <v>6.4270000000000005</v>
      </c>
      <c r="Y25" s="88">
        <f t="shared" si="3"/>
        <v>22.148</v>
      </c>
      <c r="Z25" s="89" t="str">
        <f t="shared" si="3"/>
        <v/>
      </c>
      <c r="AA25" s="90">
        <f>SUM(AA19:AA24)</f>
        <v>251.59099999999992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63.332000000000001</v>
      </c>
      <c r="O29" s="77">
        <v>69.983000000000004</v>
      </c>
      <c r="P29" s="77">
        <v>72.721000000000004</v>
      </c>
      <c r="Q29" s="77">
        <v>22.751999999999999</v>
      </c>
      <c r="R29" s="77">
        <v>141.10300000000001</v>
      </c>
      <c r="S29" s="77">
        <v>131.84800000000001</v>
      </c>
      <c r="T29" s="77">
        <v>99.114000000000004</v>
      </c>
      <c r="U29" s="77">
        <v>108.044</v>
      </c>
      <c r="V29" s="77">
        <v>108.66200000000001</v>
      </c>
      <c r="W29" s="77">
        <v>126.532</v>
      </c>
      <c r="X29" s="77">
        <v>184.06</v>
      </c>
      <c r="Y29" s="77">
        <v>116.318</v>
      </c>
      <c r="Z29" s="78"/>
      <c r="AA29" s="79">
        <f>SUM(B29:Z29)</f>
        <v>1244.4690000000001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63.332000000000001</v>
      </c>
      <c r="O31" s="62">
        <f t="shared" si="4"/>
        <v>69.983000000000004</v>
      </c>
      <c r="P31" s="62">
        <f t="shared" si="4"/>
        <v>72.721000000000004</v>
      </c>
      <c r="Q31" s="62">
        <f t="shared" si="4"/>
        <v>22.751999999999999</v>
      </c>
      <c r="R31" s="62">
        <f t="shared" si="4"/>
        <v>141.10300000000001</v>
      </c>
      <c r="S31" s="62">
        <f t="shared" si="4"/>
        <v>131.84800000000001</v>
      </c>
      <c r="T31" s="62">
        <f t="shared" si="4"/>
        <v>99.114000000000004</v>
      </c>
      <c r="U31" s="62">
        <f t="shared" si="4"/>
        <v>108.044</v>
      </c>
      <c r="V31" s="62">
        <f t="shared" si="4"/>
        <v>108.66200000000001</v>
      </c>
      <c r="W31" s="62">
        <f t="shared" si="4"/>
        <v>126.532</v>
      </c>
      <c r="X31" s="62">
        <f t="shared" si="4"/>
        <v>184.06</v>
      </c>
      <c r="Y31" s="62">
        <f t="shared" si="4"/>
        <v>116.318</v>
      </c>
      <c r="Z31" s="63" t="str">
        <f t="shared" si="4"/>
        <v/>
      </c>
      <c r="AA31" s="64">
        <f>SUM(AA28:AA30)</f>
        <v>1244.4690000000001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10.9</v>
      </c>
      <c r="X38" s="99"/>
      <c r="Y38" s="99"/>
      <c r="Z38" s="100"/>
      <c r="AA38" s="79">
        <f t="shared" si="5"/>
        <v>10.9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10.9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10.9</v>
      </c>
      <c r="X46" s="99"/>
      <c r="Y46" s="99"/>
      <c r="Z46" s="100"/>
      <c r="AA46" s="79">
        <f t="shared" si="7"/>
        <v>10.9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10.9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63.332000000000008</v>
      </c>
      <c r="O51" s="88">
        <f t="shared" si="10"/>
        <v>69.983000000000004</v>
      </c>
      <c r="P51" s="88">
        <f t="shared" si="10"/>
        <v>72.721000000000004</v>
      </c>
      <c r="Q51" s="88">
        <f t="shared" si="10"/>
        <v>22.752000000000002</v>
      </c>
      <c r="R51" s="88">
        <f t="shared" si="10"/>
        <v>141.10299999999998</v>
      </c>
      <c r="S51" s="88">
        <f t="shared" si="10"/>
        <v>131.84799999999998</v>
      </c>
      <c r="T51" s="88">
        <f t="shared" si="10"/>
        <v>99.11399999999999</v>
      </c>
      <c r="U51" s="88">
        <f t="shared" si="10"/>
        <v>108.044</v>
      </c>
      <c r="V51" s="88">
        <f t="shared" si="10"/>
        <v>108.66200000000001</v>
      </c>
      <c r="W51" s="88">
        <f t="shared" si="10"/>
        <v>137.43200000000002</v>
      </c>
      <c r="X51" s="88">
        <f t="shared" si="10"/>
        <v>184.06</v>
      </c>
      <c r="Y51" s="88">
        <f t="shared" si="10"/>
        <v>116.318</v>
      </c>
      <c r="Z51" s="89" t="str">
        <f t="shared" si="10"/>
        <v/>
      </c>
      <c r="AA51" s="105">
        <f>SUM(B51:Z51)</f>
        <v>1255.3689999999999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63.314</v>
      </c>
      <c r="O4" s="18">
        <v>69.987000000000009</v>
      </c>
      <c r="P4" s="18">
        <v>72.69</v>
      </c>
      <c r="Q4" s="18">
        <v>22.751999999999999</v>
      </c>
      <c r="R4" s="18">
        <v>141.136</v>
      </c>
      <c r="S4" s="18">
        <v>131.88900000000001</v>
      </c>
      <c r="T4" s="18">
        <v>99.126999999999995</v>
      </c>
      <c r="U4" s="18">
        <v>108.08100000000002</v>
      </c>
      <c r="V4" s="18">
        <v>108.679</v>
      </c>
      <c r="W4" s="18">
        <v>137.42400000000001</v>
      </c>
      <c r="X4" s="18">
        <v>184.101</v>
      </c>
      <c r="Y4" s="18">
        <v>116.31800000000003</v>
      </c>
      <c r="Z4" s="19"/>
      <c r="AA4" s="20">
        <f>SUM(B4:Z4)</f>
        <v>1255.4979999999998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170.86</v>
      </c>
      <c r="O7" s="28">
        <v>169.43</v>
      </c>
      <c r="P7" s="28">
        <v>184.9</v>
      </c>
      <c r="Q7" s="28">
        <v>198.44</v>
      </c>
      <c r="R7" s="28">
        <v>230.1</v>
      </c>
      <c r="S7" s="28">
        <v>248.51</v>
      </c>
      <c r="T7" s="28">
        <v>265.10000000000002</v>
      </c>
      <c r="U7" s="28">
        <v>267.45</v>
      </c>
      <c r="V7" s="28">
        <v>245.1</v>
      </c>
      <c r="W7" s="28">
        <v>209.5</v>
      </c>
      <c r="X7" s="28">
        <v>202.3</v>
      </c>
      <c r="Y7" s="28">
        <v>207.82</v>
      </c>
      <c r="Z7" s="29"/>
      <c r="AA7" s="30">
        <f>IF(SUM(B7:Z7)&lt;&gt;0,AVERAGEIF(B7:Z7,"&lt;&gt;"""),"")</f>
        <v>216.62583333333339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46</v>
      </c>
      <c r="X12" s="52">
        <v>90</v>
      </c>
      <c r="Y12" s="52">
        <v>90</v>
      </c>
      <c r="Z12" s="53"/>
      <c r="AA12" s="54">
        <f t="shared" si="0"/>
        <v>226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5.9450000000000003</v>
      </c>
      <c r="O14" s="57">
        <v>3.5869999999999997</v>
      </c>
      <c r="P14" s="57">
        <v>5.89</v>
      </c>
      <c r="Q14" s="57">
        <v>14.922000000000001</v>
      </c>
      <c r="R14" s="57">
        <v>0.996</v>
      </c>
      <c r="S14" s="57">
        <v>6.7159999999999993</v>
      </c>
      <c r="T14" s="57">
        <v>9.4719999999999995</v>
      </c>
      <c r="U14" s="57"/>
      <c r="V14" s="57">
        <v>4.1379999999999999</v>
      </c>
      <c r="W14" s="57">
        <v>18.29</v>
      </c>
      <c r="X14" s="57">
        <v>15.699</v>
      </c>
      <c r="Y14" s="57">
        <v>22.286999999999999</v>
      </c>
      <c r="Z14" s="58"/>
      <c r="AA14" s="59">
        <f t="shared" si="0"/>
        <v>107.94199999999998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5.9450000000000003</v>
      </c>
      <c r="O16" s="62">
        <f t="shared" si="1"/>
        <v>3.5869999999999997</v>
      </c>
      <c r="P16" s="62">
        <f t="shared" si="1"/>
        <v>5.89</v>
      </c>
      <c r="Q16" s="62">
        <f t="shared" si="1"/>
        <v>14.922000000000001</v>
      </c>
      <c r="R16" s="62">
        <f t="shared" si="1"/>
        <v>0.996</v>
      </c>
      <c r="S16" s="62">
        <f t="shared" si="1"/>
        <v>6.7159999999999993</v>
      </c>
      <c r="T16" s="62">
        <f t="shared" si="1"/>
        <v>9.4719999999999995</v>
      </c>
      <c r="U16" s="62">
        <f t="shared" si="1"/>
        <v>0</v>
      </c>
      <c r="V16" s="62">
        <f t="shared" si="1"/>
        <v>4.1379999999999999</v>
      </c>
      <c r="W16" s="62">
        <f t="shared" si="1"/>
        <v>64.289999999999992</v>
      </c>
      <c r="X16" s="62">
        <f t="shared" si="1"/>
        <v>105.699</v>
      </c>
      <c r="Y16" s="62">
        <f t="shared" si="1"/>
        <v>112.28700000000001</v>
      </c>
      <c r="Z16" s="63" t="str">
        <f t="shared" si="1"/>
        <v/>
      </c>
      <c r="AA16" s="64">
        <f>SUM(AA10:AA15)</f>
        <v>333.94200000000001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0.06</v>
      </c>
      <c r="T19" s="72">
        <v>0.06</v>
      </c>
      <c r="U19" s="72">
        <v>0.06</v>
      </c>
      <c r="V19" s="72">
        <v>0.1</v>
      </c>
      <c r="W19" s="72">
        <v>0.1</v>
      </c>
      <c r="X19" s="72">
        <v>0.1</v>
      </c>
      <c r="Y19" s="72">
        <v>0.05</v>
      </c>
      <c r="Z19" s="73"/>
      <c r="AA19" s="74">
        <f t="shared" ref="AA19:AA24" si="2">SUM(B19:Z19)</f>
        <v>0.53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3.472</v>
      </c>
      <c r="O20" s="77"/>
      <c r="P20" s="77"/>
      <c r="Q20" s="77"/>
      <c r="R20" s="77"/>
      <c r="S20" s="77">
        <v>8.3360000000000003</v>
      </c>
      <c r="T20" s="77">
        <v>12.164</v>
      </c>
      <c r="U20" s="77"/>
      <c r="V20" s="77">
        <v>9.5779999999999994</v>
      </c>
      <c r="W20" s="77">
        <v>2.9239999999999999</v>
      </c>
      <c r="X20" s="77"/>
      <c r="Y20" s="77"/>
      <c r="Z20" s="78"/>
      <c r="AA20" s="79">
        <f t="shared" si="2"/>
        <v>36.473999999999997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0.89700000000000002</v>
      </c>
      <c r="O21" s="81"/>
      <c r="P21" s="81"/>
      <c r="Q21" s="81">
        <v>7.83</v>
      </c>
      <c r="R21" s="81">
        <v>114.54</v>
      </c>
      <c r="S21" s="81">
        <v>98.376999999999995</v>
      </c>
      <c r="T21" s="81">
        <v>71.430999999999997</v>
      </c>
      <c r="U21" s="81">
        <v>104.02100000000002</v>
      </c>
      <c r="V21" s="81">
        <v>76.863</v>
      </c>
      <c r="W21" s="81">
        <v>70.11</v>
      </c>
      <c r="X21" s="81">
        <v>70.402000000000001</v>
      </c>
      <c r="Y21" s="81">
        <v>3.9809999999999999</v>
      </c>
      <c r="Z21" s="78"/>
      <c r="AA21" s="79">
        <f t="shared" si="2"/>
        <v>618.452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4.3689999999999998</v>
      </c>
      <c r="O25" s="88">
        <f t="shared" si="3"/>
        <v>0</v>
      </c>
      <c r="P25" s="88">
        <f t="shared" si="3"/>
        <v>0</v>
      </c>
      <c r="Q25" s="88">
        <f t="shared" si="3"/>
        <v>7.83</v>
      </c>
      <c r="R25" s="88">
        <f t="shared" si="3"/>
        <v>114.54</v>
      </c>
      <c r="S25" s="88">
        <f t="shared" si="3"/>
        <v>106.773</v>
      </c>
      <c r="T25" s="88">
        <f t="shared" si="3"/>
        <v>83.655000000000001</v>
      </c>
      <c r="U25" s="88">
        <f t="shared" si="3"/>
        <v>104.08100000000002</v>
      </c>
      <c r="V25" s="88">
        <f t="shared" si="3"/>
        <v>86.540999999999997</v>
      </c>
      <c r="W25" s="88">
        <f t="shared" si="3"/>
        <v>73.134</v>
      </c>
      <c r="X25" s="88">
        <f t="shared" si="3"/>
        <v>70.501999999999995</v>
      </c>
      <c r="Y25" s="88">
        <f t="shared" si="3"/>
        <v>4.0309999999999997</v>
      </c>
      <c r="Z25" s="89">
        <f t="shared" si="3"/>
        <v>0</v>
      </c>
      <c r="AA25" s="90">
        <f t="shared" si="3"/>
        <v>655.45600000000002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10.314</v>
      </c>
      <c r="O29" s="77">
        <v>3.5870000000000002</v>
      </c>
      <c r="P29" s="77">
        <v>5.89</v>
      </c>
      <c r="Q29" s="77">
        <v>22.751999999999999</v>
      </c>
      <c r="R29" s="77">
        <v>115.536</v>
      </c>
      <c r="S29" s="77">
        <v>113.489</v>
      </c>
      <c r="T29" s="77">
        <v>93.126999999999995</v>
      </c>
      <c r="U29" s="77">
        <v>104.081</v>
      </c>
      <c r="V29" s="77">
        <v>90.679000000000002</v>
      </c>
      <c r="W29" s="77">
        <v>137.42400000000001</v>
      </c>
      <c r="X29" s="77">
        <v>176.20099999999999</v>
      </c>
      <c r="Y29" s="77">
        <v>116.318</v>
      </c>
      <c r="Z29" s="78"/>
      <c r="AA29" s="79">
        <f>SUM(B29:Z29)</f>
        <v>989.39800000000002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10.314</v>
      </c>
      <c r="O31" s="62">
        <f t="shared" si="4"/>
        <v>3.5870000000000002</v>
      </c>
      <c r="P31" s="62">
        <f t="shared" si="4"/>
        <v>5.89</v>
      </c>
      <c r="Q31" s="62">
        <f t="shared" si="4"/>
        <v>22.751999999999999</v>
      </c>
      <c r="R31" s="62">
        <f t="shared" si="4"/>
        <v>115.536</v>
      </c>
      <c r="S31" s="62">
        <f t="shared" si="4"/>
        <v>113.489</v>
      </c>
      <c r="T31" s="62">
        <f t="shared" si="4"/>
        <v>93.126999999999995</v>
      </c>
      <c r="U31" s="62">
        <f t="shared" si="4"/>
        <v>104.081</v>
      </c>
      <c r="V31" s="62">
        <f t="shared" si="4"/>
        <v>90.679000000000002</v>
      </c>
      <c r="W31" s="62">
        <f t="shared" si="4"/>
        <v>137.42400000000001</v>
      </c>
      <c r="X31" s="62">
        <f t="shared" si="4"/>
        <v>176.20099999999999</v>
      </c>
      <c r="Y31" s="62">
        <f t="shared" si="4"/>
        <v>116.318</v>
      </c>
      <c r="Z31" s="63">
        <f t="shared" si="4"/>
        <v>0</v>
      </c>
      <c r="AA31" s="64">
        <f t="shared" si="4"/>
        <v>989.39800000000002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53</v>
      </c>
      <c r="O38" s="99">
        <v>66.400000000000006</v>
      </c>
      <c r="P38" s="99">
        <v>66.8</v>
      </c>
      <c r="Q38" s="99"/>
      <c r="R38" s="99">
        <v>25.6</v>
      </c>
      <c r="S38" s="99">
        <v>18.399999999999999</v>
      </c>
      <c r="T38" s="99">
        <v>6</v>
      </c>
      <c r="U38" s="99">
        <v>4</v>
      </c>
      <c r="V38" s="99">
        <v>18</v>
      </c>
      <c r="W38" s="99"/>
      <c r="X38" s="99">
        <v>7.9</v>
      </c>
      <c r="Y38" s="99"/>
      <c r="Z38" s="100"/>
      <c r="AA38" s="79">
        <f t="shared" si="5"/>
        <v>266.09999999999997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53</v>
      </c>
      <c r="O39" s="88">
        <f t="shared" si="6"/>
        <v>66.400000000000006</v>
      </c>
      <c r="P39" s="88">
        <f t="shared" si="6"/>
        <v>66.8</v>
      </c>
      <c r="Q39" s="88">
        <f t="shared" si="6"/>
        <v>0</v>
      </c>
      <c r="R39" s="88">
        <f t="shared" si="6"/>
        <v>25.6</v>
      </c>
      <c r="S39" s="88">
        <f t="shared" si="6"/>
        <v>18.399999999999999</v>
      </c>
      <c r="T39" s="88">
        <f t="shared" si="6"/>
        <v>6</v>
      </c>
      <c r="U39" s="88">
        <f t="shared" si="6"/>
        <v>4</v>
      </c>
      <c r="V39" s="88">
        <f t="shared" si="6"/>
        <v>18</v>
      </c>
      <c r="W39" s="88">
        <f t="shared" si="6"/>
        <v>0</v>
      </c>
      <c r="X39" s="88">
        <f t="shared" si="6"/>
        <v>7.9</v>
      </c>
      <c r="Y39" s="88">
        <f t="shared" si="6"/>
        <v>0</v>
      </c>
      <c r="Z39" s="89">
        <f t="shared" si="6"/>
        <v>0</v>
      </c>
      <c r="AA39" s="90">
        <f t="shared" si="5"/>
        <v>266.09999999999997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53</v>
      </c>
      <c r="O46" s="99">
        <v>66.400000000000006</v>
      </c>
      <c r="P46" s="99">
        <v>66.8</v>
      </c>
      <c r="Q46" s="99"/>
      <c r="R46" s="99">
        <v>25.6</v>
      </c>
      <c r="S46" s="99">
        <v>18.399999999999999</v>
      </c>
      <c r="T46" s="99">
        <v>6</v>
      </c>
      <c r="U46" s="99">
        <v>4</v>
      </c>
      <c r="V46" s="99">
        <v>18</v>
      </c>
      <c r="W46" s="99"/>
      <c r="X46" s="99">
        <v>7.9</v>
      </c>
      <c r="Y46" s="99"/>
      <c r="Z46" s="100"/>
      <c r="AA46" s="79">
        <f t="shared" si="7"/>
        <v>266.09999999999997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53</v>
      </c>
      <c r="O48" s="88">
        <f t="shared" si="8"/>
        <v>66.400000000000006</v>
      </c>
      <c r="P48" s="88">
        <f t="shared" si="8"/>
        <v>66.8</v>
      </c>
      <c r="Q48" s="88">
        <f t="shared" si="8"/>
        <v>0</v>
      </c>
      <c r="R48" s="88">
        <f t="shared" si="8"/>
        <v>25.6</v>
      </c>
      <c r="S48" s="88">
        <f t="shared" si="8"/>
        <v>18.399999999999999</v>
      </c>
      <c r="T48" s="88">
        <f t="shared" si="8"/>
        <v>6</v>
      </c>
      <c r="U48" s="88">
        <f t="shared" si="8"/>
        <v>4</v>
      </c>
      <c r="V48" s="88">
        <f t="shared" si="8"/>
        <v>18</v>
      </c>
      <c r="W48" s="88">
        <f t="shared" si="8"/>
        <v>0</v>
      </c>
      <c r="X48" s="88">
        <f t="shared" si="8"/>
        <v>7.9</v>
      </c>
      <c r="Y48" s="88">
        <f t="shared" si="8"/>
        <v>0</v>
      </c>
      <c r="Z48" s="89">
        <f t="shared" si="8"/>
        <v>0</v>
      </c>
      <c r="AA48" s="90">
        <f t="shared" si="7"/>
        <v>266.09999999999997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63.314</v>
      </c>
      <c r="O51" s="88">
        <f t="shared" si="10"/>
        <v>69.987000000000009</v>
      </c>
      <c r="P51" s="88">
        <f t="shared" si="10"/>
        <v>72.69</v>
      </c>
      <c r="Q51" s="88">
        <f t="shared" si="10"/>
        <v>22.752000000000002</v>
      </c>
      <c r="R51" s="88">
        <f t="shared" si="10"/>
        <v>141.136</v>
      </c>
      <c r="S51" s="88">
        <f t="shared" si="10"/>
        <v>131.88899999999998</v>
      </c>
      <c r="T51" s="88">
        <f t="shared" si="10"/>
        <v>99.126999999999995</v>
      </c>
      <c r="U51" s="88">
        <f t="shared" si="10"/>
        <v>108.08100000000002</v>
      </c>
      <c r="V51" s="88">
        <f t="shared" si="10"/>
        <v>108.679</v>
      </c>
      <c r="W51" s="88">
        <f t="shared" si="10"/>
        <v>137.42399999999998</v>
      </c>
      <c r="X51" s="88">
        <f t="shared" si="10"/>
        <v>184.101</v>
      </c>
      <c r="Y51" s="88">
        <f t="shared" si="10"/>
        <v>116.31800000000001</v>
      </c>
      <c r="Z51" s="89">
        <f t="shared" si="10"/>
        <v>0</v>
      </c>
      <c r="AA51" s="105">
        <f>SUM(B51:Z51)</f>
        <v>1255.4979999999998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</v>
      </c>
      <c r="O4" s="18">
        <v>66.400000000000006</v>
      </c>
      <c r="P4" s="18">
        <v>66.8</v>
      </c>
      <c r="Q4" s="18"/>
      <c r="R4" s="18">
        <v>25.6</v>
      </c>
      <c r="S4" s="18">
        <v>18.399999999999999</v>
      </c>
      <c r="T4" s="18">
        <v>6</v>
      </c>
      <c r="U4" s="18">
        <v>4</v>
      </c>
      <c r="V4" s="18">
        <v>18</v>
      </c>
      <c r="W4" s="18">
        <v>-10.9</v>
      </c>
      <c r="X4" s="18">
        <v>7.9</v>
      </c>
      <c r="Y4" s="18"/>
      <c r="Z4" s="19"/>
      <c r="AA4" s="112">
        <f>SUM(B4:Z4)</f>
        <v>255.2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170.86</v>
      </c>
      <c r="O7" s="118">
        <v>169.43</v>
      </c>
      <c r="P7" s="118">
        <v>184.9</v>
      </c>
      <c r="Q7" s="118">
        <v>198.44</v>
      </c>
      <c r="R7" s="118">
        <v>230.1</v>
      </c>
      <c r="S7" s="118">
        <v>248.51</v>
      </c>
      <c r="T7" s="118">
        <v>265.10000000000002</v>
      </c>
      <c r="U7" s="118">
        <v>267.45</v>
      </c>
      <c r="V7" s="118">
        <v>245.1</v>
      </c>
      <c r="W7" s="118">
        <v>209.5</v>
      </c>
      <c r="X7" s="118">
        <v>202.3</v>
      </c>
      <c r="Y7" s="118">
        <v>207.82</v>
      </c>
      <c r="Z7" s="119"/>
      <c r="AA7" s="120">
        <f>IF(SUM(B7:Z7)&lt;&gt;0,AVERAGEIF(B7:Z7,"&lt;&gt;"""),"")</f>
        <v>216.62583333333339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10.9</v>
      </c>
      <c r="X15" s="134"/>
      <c r="Y15" s="134"/>
      <c r="Z15" s="132"/>
      <c r="AA15" s="133">
        <f t="shared" si="0"/>
        <v>10.9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10.9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53</v>
      </c>
      <c r="O23" s="134">
        <v>66.400000000000006</v>
      </c>
      <c r="P23" s="134">
        <v>66.8</v>
      </c>
      <c r="Q23" s="134"/>
      <c r="R23" s="134">
        <v>25.6</v>
      </c>
      <c r="S23" s="134">
        <v>18.399999999999999</v>
      </c>
      <c r="T23" s="134">
        <v>6</v>
      </c>
      <c r="U23" s="134">
        <v>4</v>
      </c>
      <c r="V23" s="134">
        <v>18</v>
      </c>
      <c r="W23" s="134"/>
      <c r="X23" s="134">
        <v>7.9</v>
      </c>
      <c r="Y23" s="134"/>
      <c r="Z23" s="132"/>
      <c r="AA23" s="133">
        <f t="shared" si="2"/>
        <v>266.09999999999997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53</v>
      </c>
      <c r="O24" s="136">
        <f t="shared" si="3"/>
        <v>66.400000000000006</v>
      </c>
      <c r="P24" s="136">
        <f t="shared" si="3"/>
        <v>66.8</v>
      </c>
      <c r="Q24" s="136">
        <f t="shared" si="3"/>
        <v>0</v>
      </c>
      <c r="R24" s="136">
        <f t="shared" si="3"/>
        <v>25.6</v>
      </c>
      <c r="S24" s="136">
        <f t="shared" si="3"/>
        <v>18.399999999999999</v>
      </c>
      <c r="T24" s="136">
        <f t="shared" si="3"/>
        <v>6</v>
      </c>
      <c r="U24" s="136">
        <f t="shared" si="3"/>
        <v>4</v>
      </c>
      <c r="V24" s="136">
        <f t="shared" si="3"/>
        <v>18</v>
      </c>
      <c r="W24" s="136">
        <f t="shared" si="3"/>
        <v>0</v>
      </c>
      <c r="X24" s="136">
        <f t="shared" si="3"/>
        <v>7.9</v>
      </c>
      <c r="Y24" s="136">
        <f t="shared" si="3"/>
        <v>0</v>
      </c>
      <c r="Z24" s="137" t="str">
        <f t="shared" si="3"/>
        <v/>
      </c>
      <c r="AA24" s="90">
        <f t="shared" si="2"/>
        <v>266.09999999999997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2022-01-20T09:18:31Z</dcterms:created>
  <dcterms:modified xsi:type="dcterms:W3CDTF">2022-01-20T09:18:32Z</dcterms:modified>
</cp:coreProperties>
</file>