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<sst xmlns="http://schemas.openxmlformats.org/spreadsheetml/2006/main" count="117" uniqueCount="53">
  <si>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18/01/2022 11:17:09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</si>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</sst>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131.386</c:v>
                </c:pt>
                <c:pt idx="13">
                  <c:v>80.801000000000002</c:v>
                </c:pt>
                <c:pt idx="16">
                  <c:v>54.847999999999999</c:v>
                </c:pt>
                <c:pt idx="17">
                  <c:v>100</c:v>
                </c:pt>
                <c:pt idx="18">
                  <c:v>100</c:v>
                </c:pt>
                <c:pt idx="19">
                  <c:v>108.09899999999999</c:v>
                </c:pt>
                <c:pt idx="20">
                  <c:v>117.044</c:v>
                </c:pt>
                <c:pt idx="21">
                  <c:v>10</c:v>
                </c:pt>
                <c:pt idx="22">
                  <c:v>10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148.62699999999998</c:v>
                </c:pt>
                <c:pt idx="13">
                  <c:v>160.55699999999999</c:v>
                </c:pt>
                <c:pt idx="14">
                  <c:v>32.76</c:v>
                </c:pt>
                <c:pt idx="15">
                  <c:v>23.566999999999997</c:v>
                </c:pt>
                <c:pt idx="16">
                  <c:v>35.366000000000007</c:v>
                </c:pt>
                <c:pt idx="17">
                  <c:v>7.4079999999999995</c:v>
                </c:pt>
                <c:pt idx="19">
                  <c:v>34.566000000000003</c:v>
                </c:pt>
                <c:pt idx="20">
                  <c:v>15.241</c:v>
                </c:pt>
                <c:pt idx="21">
                  <c:v>15.391999999999999</c:v>
                </c:pt>
                <c:pt idx="22">
                  <c:v>15.504000000000001</c:v>
                </c:pt>
                <c:pt idx="23">
                  <c:v>10.052000000000001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1369632"/>
        <c:axId val="3013700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355.733</c:v>
                </c:pt>
                <c:pt idx="13">
                  <c:v>316.77999999999997</c:v>
                </c:pt>
                <c:pt idx="14">
                  <c:v>110.86799999999999</c:v>
                </c:pt>
                <c:pt idx="15">
                  <c:v>79.728999999999999</c:v>
                </c:pt>
                <c:pt idx="16">
                  <c:v>135.93</c:v>
                </c:pt>
                <c:pt idx="17">
                  <c:v>135.06200000000001</c:v>
                </c:pt>
                <c:pt idx="18">
                  <c:v>136.44900000000001</c:v>
                </c:pt>
                <c:pt idx="19">
                  <c:v>175.76399999999998</c:v>
                </c:pt>
                <c:pt idx="20">
                  <c:v>164.68199999999999</c:v>
                </c:pt>
                <c:pt idx="21">
                  <c:v>55.725000000000001</c:v>
                </c:pt>
                <c:pt idx="22">
                  <c:v>51.337000000000003</c:v>
                </c:pt>
                <c:pt idx="23">
                  <c:v>84.879000000000005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369632"/>
        <c:axId val="3013700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227.98</c:v>
                </c:pt>
                <c:pt idx="13">
                  <c:v>221</c:v>
                </c:pt>
                <c:pt idx="14">
                  <c:v>237</c:v>
                </c:pt>
                <c:pt idx="15">
                  <c:v>251.22</c:v>
                </c:pt>
                <c:pt idx="16">
                  <c:v>262.8</c:v>
                </c:pt>
                <c:pt idx="17">
                  <c:v>279</c:v>
                </c:pt>
                <c:pt idx="18">
                  <c:v>294.45999999999998</c:v>
                </c:pt>
                <c:pt idx="19">
                  <c:v>283.08</c:v>
                </c:pt>
                <c:pt idx="20">
                  <c:v>270</c:v>
                </c:pt>
                <c:pt idx="21">
                  <c:v>250.33</c:v>
                </c:pt>
                <c:pt idx="22">
                  <c:v>240.1</c:v>
                </c:pt>
                <c:pt idx="23">
                  <c:v>219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948216"/>
        <c:axId val="301370416"/>
      </c:lineChart>
      <c:catAx>
        <c:axId val="301369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370024"/>
        <c:crosses val="autoZero"/>
        <c:auto val="1"/>
        <c:lblAlgn val="ctr"/>
        <c:lblOffset val="100"/>
        <c:noMultiLvlLbl val="0"/>
      </c:catAx>
      <c:valAx>
        <c:axId val="301370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369632"/>
        <c:crosses val="autoZero"/>
        <c:crossBetween val="between"/>
      </c:valAx>
      <c:valAx>
        <c:axId val="301370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948216"/>
        <c:crosses val="max"/>
        <c:crossBetween val="between"/>
      </c:valAx>
      <c:catAx>
        <c:axId val="299948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370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355.69900000000001</v>
      </c>
      <c r="O4" s="18">
        <v>316.75599999999991</v>
      </c>
      <c r="P4" s="18">
        <v>110.86699999999999</v>
      </c>
      <c r="Q4" s="18">
        <v>79.710000000000022</v>
      </c>
      <c r="R4" s="18">
        <v>135.88700000000003</v>
      </c>
      <c r="S4" s="18">
        <v>135.10899999999998</v>
      </c>
      <c r="T4" s="18">
        <v>136.41200000000001</v>
      </c>
      <c r="U4" s="18">
        <v>175.74600000000001</v>
      </c>
      <c r="V4" s="18">
        <v>164.72699999999998</v>
      </c>
      <c r="W4" s="18">
        <v>55.703000000000003</v>
      </c>
      <c r="X4" s="18">
        <v>51.300999999999988</v>
      </c>
      <c r="Y4" s="18">
        <v>84.888000000000005</v>
      </c>
      <c r="Z4" s="19"/>
      <c r="AA4" s="20">
        <f>SUM(B4:Z4)</f>
        <v>1802.8049999999998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227.98</v>
      </c>
      <c r="O7" s="28">
        <v>221</v>
      </c>
      <c r="P7" s="28">
        <v>237</v>
      </c>
      <c r="Q7" s="28">
        <v>251.22</v>
      </c>
      <c r="R7" s="28">
        <v>262.8</v>
      </c>
      <c r="S7" s="28">
        <v>279</v>
      </c>
      <c r="T7" s="28">
        <v>294.45999999999998</v>
      </c>
      <c r="U7" s="28">
        <v>283.08</v>
      </c>
      <c r="V7" s="28">
        <v>270</v>
      </c>
      <c r="W7" s="28">
        <v>250.33</v>
      </c>
      <c r="X7" s="28">
        <v>240.1</v>
      </c>
      <c r="Y7" s="28">
        <v>219</v>
      </c>
      <c r="Z7" s="29"/>
      <c r="AA7" s="30">
        <f>IF(SUM(B7:Z7)&lt;&gt;0,AVERAGEIF(B7:Z7,"&lt;&gt;"""),"")</f>
        <v>252.99749999999997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131.386</v>
      </c>
      <c r="O12" s="52">
        <v>80.801000000000002</v>
      </c>
      <c r="P12" s="52"/>
      <c r="Q12" s="52"/>
      <c r="R12" s="52">
        <v>54.847999999999999</v>
      </c>
      <c r="S12" s="52">
        <v>100</v>
      </c>
      <c r="T12" s="52">
        <v>100</v>
      </c>
      <c r="U12" s="52">
        <v>108.09899999999999</v>
      </c>
      <c r="V12" s="52">
        <v>117.044</v>
      </c>
      <c r="W12" s="52">
        <v>10</v>
      </c>
      <c r="X12" s="52">
        <v>10</v>
      </c>
      <c r="Y12" s="52">
        <v>7</v>
      </c>
      <c r="Z12" s="53"/>
      <c r="AA12" s="54">
        <f t="shared" si="0"/>
        <v>719.178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148.62699999999998</v>
      </c>
      <c r="O14" s="57">
        <v>160.55699999999999</v>
      </c>
      <c r="P14" s="57">
        <v>32.76</v>
      </c>
      <c r="Q14" s="57">
        <v>23.566999999999997</v>
      </c>
      <c r="R14" s="57">
        <v>35.366000000000007</v>
      </c>
      <c r="S14" s="57">
        <v>7.4079999999999995</v>
      </c>
      <c r="T14" s="57"/>
      <c r="U14" s="57">
        <v>34.566000000000003</v>
      </c>
      <c r="V14" s="57">
        <v>15.241</v>
      </c>
      <c r="W14" s="57">
        <v>15.391999999999999</v>
      </c>
      <c r="X14" s="57">
        <v>15.504000000000001</v>
      </c>
      <c r="Y14" s="57">
        <v>10.052000000000001</v>
      </c>
      <c r="Z14" s="58"/>
      <c r="AA14" s="59">
        <f t="shared" si="0"/>
        <v>499.04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280.01299999999998</v>
      </c>
      <c r="O16" s="62">
        <f t="shared" si="1"/>
        <v>241.358</v>
      </c>
      <c r="P16" s="62">
        <f t="shared" si="1"/>
        <v>32.76</v>
      </c>
      <c r="Q16" s="62">
        <f t="shared" si="1"/>
        <v>23.566999999999997</v>
      </c>
      <c r="R16" s="62">
        <f t="shared" si="1"/>
        <v>90.213999999999999</v>
      </c>
      <c r="S16" s="62">
        <f t="shared" si="1"/>
        <v>107.408</v>
      </c>
      <c r="T16" s="62">
        <f t="shared" si="1"/>
        <v>100</v>
      </c>
      <c r="U16" s="62">
        <f t="shared" si="1"/>
        <v>142.66499999999999</v>
      </c>
      <c r="V16" s="62">
        <f t="shared" si="1"/>
        <v>132.285</v>
      </c>
      <c r="W16" s="62">
        <f t="shared" si="1"/>
        <v>25.391999999999999</v>
      </c>
      <c r="X16" s="62">
        <f t="shared" si="1"/>
        <v>25.504000000000001</v>
      </c>
      <c r="Y16" s="62">
        <f t="shared" si="1"/>
        <v>17.052</v>
      </c>
      <c r="Z16" s="63" t="str">
        <f t="shared" si="1"/>
        <v/>
      </c>
      <c r="AA16" s="64">
        <f>SUM(AA10:AA15)</f>
        <v>1218.2180000000001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28.25</v>
      </c>
      <c r="O20" s="77">
        <v>28.560000000000002</v>
      </c>
      <c r="P20" s="77">
        <v>20.704000000000001</v>
      </c>
      <c r="Q20" s="77">
        <v>19.384999999999998</v>
      </c>
      <c r="R20" s="77">
        <v>16.978000000000002</v>
      </c>
      <c r="S20" s="77">
        <v>8.4510000000000005</v>
      </c>
      <c r="T20" s="77">
        <v>12.542999999999999</v>
      </c>
      <c r="U20" s="77">
        <v>12.067</v>
      </c>
      <c r="V20" s="77">
        <v>10.504</v>
      </c>
      <c r="W20" s="77">
        <v>9.5039999999999996</v>
      </c>
      <c r="X20" s="77">
        <v>8.94</v>
      </c>
      <c r="Y20" s="77">
        <v>8.7010000000000005</v>
      </c>
      <c r="Z20" s="78"/>
      <c r="AA20" s="79">
        <f t="shared" si="2"/>
        <v>184.58699999999999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47.436</v>
      </c>
      <c r="O21" s="81">
        <v>46.838000000000001</v>
      </c>
      <c r="P21" s="81">
        <v>57.403000000000006</v>
      </c>
      <c r="Q21" s="81">
        <v>36.758000000000003</v>
      </c>
      <c r="R21" s="81">
        <v>28.695</v>
      </c>
      <c r="S21" s="81">
        <v>19.25</v>
      </c>
      <c r="T21" s="81">
        <v>23.869</v>
      </c>
      <c r="U21" s="81">
        <v>21.014000000000003</v>
      </c>
      <c r="V21" s="81">
        <v>21.937999999999995</v>
      </c>
      <c r="W21" s="81">
        <v>20.807000000000002</v>
      </c>
      <c r="X21" s="81">
        <v>16.857000000000003</v>
      </c>
      <c r="Y21" s="81">
        <v>59.134999999999998</v>
      </c>
      <c r="Z21" s="78"/>
      <c r="AA21" s="79">
        <f t="shared" si="2"/>
        <v>400.00000000000006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75.686000000000007</v>
      </c>
      <c r="O25" s="88">
        <f t="shared" si="3"/>
        <v>75.397999999999996</v>
      </c>
      <c r="P25" s="88">
        <f t="shared" si="3"/>
        <v>78.106999999999999</v>
      </c>
      <c r="Q25" s="88">
        <f t="shared" si="3"/>
        <v>56.143000000000001</v>
      </c>
      <c r="R25" s="88">
        <f t="shared" si="3"/>
        <v>45.673000000000002</v>
      </c>
      <c r="S25" s="88">
        <f t="shared" si="3"/>
        <v>27.701000000000001</v>
      </c>
      <c r="T25" s="88">
        <f t="shared" si="3"/>
        <v>36.411999999999999</v>
      </c>
      <c r="U25" s="88">
        <f t="shared" si="3"/>
        <v>33.081000000000003</v>
      </c>
      <c r="V25" s="88">
        <f t="shared" si="3"/>
        <v>32.441999999999993</v>
      </c>
      <c r="W25" s="88">
        <f t="shared" si="3"/>
        <v>30.311</v>
      </c>
      <c r="X25" s="88">
        <f t="shared" si="3"/>
        <v>25.797000000000004</v>
      </c>
      <c r="Y25" s="88">
        <f t="shared" si="3"/>
        <v>67.835999999999999</v>
      </c>
      <c r="Z25" s="89" t="str">
        <f t="shared" si="3"/>
        <v/>
      </c>
      <c r="AA25" s="90">
        <f>SUM(AA19:AA24)</f>
        <v>584.58699999999999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355.69900000000001</v>
      </c>
      <c r="O29" s="77">
        <v>316.75599999999997</v>
      </c>
      <c r="P29" s="77">
        <v>110.867</v>
      </c>
      <c r="Q29" s="77">
        <v>79.709999999999994</v>
      </c>
      <c r="R29" s="77">
        <v>135.887</v>
      </c>
      <c r="S29" s="77">
        <v>135.10900000000001</v>
      </c>
      <c r="T29" s="77">
        <v>136.41200000000001</v>
      </c>
      <c r="U29" s="77">
        <v>175.74600000000001</v>
      </c>
      <c r="V29" s="77">
        <v>164.727</v>
      </c>
      <c r="W29" s="77">
        <v>55.703000000000003</v>
      </c>
      <c r="X29" s="77">
        <v>51.301000000000002</v>
      </c>
      <c r="Y29" s="77">
        <v>84.888000000000005</v>
      </c>
      <c r="Z29" s="78"/>
      <c r="AA29" s="79">
        <f>SUM(B29:Z29)</f>
        <v>1802.8049999999998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355.69900000000001</v>
      </c>
      <c r="O31" s="62">
        <f t="shared" si="4"/>
        <v>316.75599999999997</v>
      </c>
      <c r="P31" s="62">
        <f t="shared" si="4"/>
        <v>110.867</v>
      </c>
      <c r="Q31" s="62">
        <f t="shared" si="4"/>
        <v>79.709999999999994</v>
      </c>
      <c r="R31" s="62">
        <f t="shared" si="4"/>
        <v>135.887</v>
      </c>
      <c r="S31" s="62">
        <f t="shared" si="4"/>
        <v>135.10900000000001</v>
      </c>
      <c r="T31" s="62">
        <f t="shared" si="4"/>
        <v>136.41200000000001</v>
      </c>
      <c r="U31" s="62">
        <f t="shared" si="4"/>
        <v>175.74600000000001</v>
      </c>
      <c r="V31" s="62">
        <f t="shared" si="4"/>
        <v>164.727</v>
      </c>
      <c r="W31" s="62">
        <f t="shared" si="4"/>
        <v>55.703000000000003</v>
      </c>
      <c r="X31" s="62">
        <f t="shared" si="4"/>
        <v>51.301000000000002</v>
      </c>
      <c r="Y31" s="62">
        <f t="shared" si="4"/>
        <v>84.888000000000005</v>
      </c>
      <c r="Z31" s="63" t="str">
        <f t="shared" si="4"/>
        <v/>
      </c>
      <c r="AA31" s="64">
        <f>SUM(AA28:AA30)</f>
        <v>1802.8049999999998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355.69899999999996</v>
      </c>
      <c r="O51" s="88">
        <f t="shared" si="10"/>
        <v>316.75599999999997</v>
      </c>
      <c r="P51" s="88">
        <f t="shared" si="10"/>
        <v>110.86699999999999</v>
      </c>
      <c r="Q51" s="88">
        <f t="shared" si="10"/>
        <v>79.709999999999994</v>
      </c>
      <c r="R51" s="88">
        <f t="shared" si="10"/>
        <v>135.887</v>
      </c>
      <c r="S51" s="88">
        <f t="shared" si="10"/>
        <v>135.10900000000001</v>
      </c>
      <c r="T51" s="88">
        <f t="shared" si="10"/>
        <v>136.41200000000001</v>
      </c>
      <c r="U51" s="88">
        <f t="shared" si="10"/>
        <v>175.74599999999998</v>
      </c>
      <c r="V51" s="88">
        <f t="shared" si="10"/>
        <v>164.72699999999998</v>
      </c>
      <c r="W51" s="88">
        <f t="shared" si="10"/>
        <v>55.703000000000003</v>
      </c>
      <c r="X51" s="88">
        <f t="shared" si="10"/>
        <v>51.301000000000002</v>
      </c>
      <c r="Y51" s="88">
        <f t="shared" si="10"/>
        <v>84.888000000000005</v>
      </c>
      <c r="Z51" s="89" t="str">
        <f t="shared" si="10"/>
        <v/>
      </c>
      <c r="AA51" s="105">
        <f>SUM(B51:Z51)</f>
        <v>1802.8049999999994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355.733</v>
      </c>
      <c r="O4" s="18">
        <v>316.77999999999997</v>
      </c>
      <c r="P4" s="18">
        <v>110.86799999999999</v>
      </c>
      <c r="Q4" s="18">
        <v>79.728999999999999</v>
      </c>
      <c r="R4" s="18">
        <v>135.93</v>
      </c>
      <c r="S4" s="18">
        <v>135.06200000000001</v>
      </c>
      <c r="T4" s="18">
        <v>136.44900000000001</v>
      </c>
      <c r="U4" s="18">
        <v>175.76399999999998</v>
      </c>
      <c r="V4" s="18">
        <v>164.68199999999999</v>
      </c>
      <c r="W4" s="18">
        <v>55.725000000000001</v>
      </c>
      <c r="X4" s="18">
        <v>51.337000000000003</v>
      </c>
      <c r="Y4" s="18">
        <v>84.879000000000005</v>
      </c>
      <c r="Z4" s="19"/>
      <c r="AA4" s="20">
        <f>SUM(B4:Z4)</f>
        <v>1802.9379999999996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227.98</v>
      </c>
      <c r="O7" s="28">
        <v>221</v>
      </c>
      <c r="P7" s="28">
        <v>237</v>
      </c>
      <c r="Q7" s="28">
        <v>251.22</v>
      </c>
      <c r="R7" s="28">
        <v>262.8</v>
      </c>
      <c r="S7" s="28">
        <v>279</v>
      </c>
      <c r="T7" s="28">
        <v>294.45999999999998</v>
      </c>
      <c r="U7" s="28">
        <v>283.08</v>
      </c>
      <c r="V7" s="28">
        <v>270</v>
      </c>
      <c r="W7" s="28">
        <v>250.33</v>
      </c>
      <c r="X7" s="28">
        <v>240.1</v>
      </c>
      <c r="Y7" s="28">
        <v>219</v>
      </c>
      <c r="Z7" s="29"/>
      <c r="AA7" s="30">
        <f>IF(SUM(B7:Z7)&lt;&gt;0,AVERAGEIF(B7:Z7,"&lt;&gt;"""),"")</f>
        <v>252.99749999999997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0.9</v>
      </c>
      <c r="O14" s="57">
        <v>0.95</v>
      </c>
      <c r="P14" s="57">
        <v>52.53</v>
      </c>
      <c r="Q14" s="57">
        <v>21.122</v>
      </c>
      <c r="R14" s="57">
        <v>29.225000000000001</v>
      </c>
      <c r="S14" s="57">
        <v>35.090000000000003</v>
      </c>
      <c r="T14" s="57">
        <v>37.143999999999998</v>
      </c>
      <c r="U14" s="57">
        <v>5.96</v>
      </c>
      <c r="V14" s="57">
        <v>14.91</v>
      </c>
      <c r="W14" s="57">
        <v>18.670000000000002</v>
      </c>
      <c r="X14" s="57">
        <v>5.27</v>
      </c>
      <c r="Y14" s="57">
        <v>5.23</v>
      </c>
      <c r="Z14" s="58"/>
      <c r="AA14" s="59">
        <f t="shared" si="0"/>
        <v>227.00100000000003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0.9</v>
      </c>
      <c r="O16" s="62">
        <f t="shared" si="1"/>
        <v>0.95</v>
      </c>
      <c r="P16" s="62">
        <f t="shared" si="1"/>
        <v>52.53</v>
      </c>
      <c r="Q16" s="62">
        <f t="shared" si="1"/>
        <v>21.122</v>
      </c>
      <c r="R16" s="62">
        <f t="shared" si="1"/>
        <v>29.225000000000001</v>
      </c>
      <c r="S16" s="62">
        <f t="shared" si="1"/>
        <v>35.090000000000003</v>
      </c>
      <c r="T16" s="62">
        <f t="shared" si="1"/>
        <v>37.143999999999998</v>
      </c>
      <c r="U16" s="62">
        <f t="shared" si="1"/>
        <v>5.96</v>
      </c>
      <c r="V16" s="62">
        <f t="shared" si="1"/>
        <v>14.91</v>
      </c>
      <c r="W16" s="62">
        <f t="shared" si="1"/>
        <v>18.670000000000002</v>
      </c>
      <c r="X16" s="62">
        <f t="shared" si="1"/>
        <v>5.27</v>
      </c>
      <c r="Y16" s="62">
        <f t="shared" si="1"/>
        <v>5.23</v>
      </c>
      <c r="Z16" s="63" t="str">
        <f t="shared" si="1"/>
        <v/>
      </c>
      <c r="AA16" s="64">
        <f>SUM(AA10:AA15)</f>
        <v>227.00100000000003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0.53300000000000003</v>
      </c>
      <c r="O20" s="77">
        <v>0.63</v>
      </c>
      <c r="P20" s="77">
        <v>0.73799999999999999</v>
      </c>
      <c r="Q20" s="77">
        <v>0.50700000000000001</v>
      </c>
      <c r="R20" s="77">
        <v>0.505</v>
      </c>
      <c r="S20" s="77">
        <v>0.29599999999999999</v>
      </c>
      <c r="T20" s="77">
        <v>7.3999999999999996E-2</v>
      </c>
      <c r="U20" s="77">
        <v>9.4E-2</v>
      </c>
      <c r="V20" s="77">
        <v>7.1999999999999995E-2</v>
      </c>
      <c r="W20" s="77">
        <v>5.5E-2</v>
      </c>
      <c r="X20" s="77">
        <v>6.7000000000000004E-2</v>
      </c>
      <c r="Y20" s="77">
        <v>4.9000000000000002E-2</v>
      </c>
      <c r="Z20" s="78"/>
      <c r="AA20" s="79">
        <f t="shared" si="2"/>
        <v>3.6199999999999997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1.1759999999999999</v>
      </c>
      <c r="T21" s="81">
        <v>0.83099999999999996</v>
      </c>
      <c r="U21" s="81">
        <v>3.11</v>
      </c>
      <c r="V21" s="81"/>
      <c r="W21" s="81"/>
      <c r="X21" s="81"/>
      <c r="Y21" s="81"/>
      <c r="Z21" s="78"/>
      <c r="AA21" s="79">
        <f t="shared" si="2"/>
        <v>5.1169999999999991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0.53300000000000003</v>
      </c>
      <c r="O25" s="88">
        <f t="shared" si="3"/>
        <v>0.63</v>
      </c>
      <c r="P25" s="88">
        <f t="shared" si="3"/>
        <v>0.73799999999999999</v>
      </c>
      <c r="Q25" s="88">
        <f t="shared" si="3"/>
        <v>0.50700000000000001</v>
      </c>
      <c r="R25" s="88">
        <f t="shared" si="3"/>
        <v>0.505</v>
      </c>
      <c r="S25" s="88">
        <f t="shared" si="3"/>
        <v>1.472</v>
      </c>
      <c r="T25" s="88">
        <f t="shared" si="3"/>
        <v>0.90499999999999992</v>
      </c>
      <c r="U25" s="88">
        <f t="shared" si="3"/>
        <v>3.2039999999999997</v>
      </c>
      <c r="V25" s="88">
        <f t="shared" si="3"/>
        <v>7.1999999999999995E-2</v>
      </c>
      <c r="W25" s="88">
        <f t="shared" si="3"/>
        <v>5.5E-2</v>
      </c>
      <c r="X25" s="88">
        <f t="shared" si="3"/>
        <v>6.7000000000000004E-2</v>
      </c>
      <c r="Y25" s="88">
        <f t="shared" si="3"/>
        <v>4.9000000000000002E-2</v>
      </c>
      <c r="Z25" s="89">
        <f t="shared" si="3"/>
        <v>0</v>
      </c>
      <c r="AA25" s="90">
        <f t="shared" si="3"/>
        <v>8.7369999999999983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1.4330000000000001</v>
      </c>
      <c r="O29" s="77">
        <v>1.58</v>
      </c>
      <c r="P29" s="77">
        <v>53.268000000000001</v>
      </c>
      <c r="Q29" s="77">
        <v>21.629000000000001</v>
      </c>
      <c r="R29" s="77">
        <v>29.73</v>
      </c>
      <c r="S29" s="77">
        <v>36.561999999999998</v>
      </c>
      <c r="T29" s="77">
        <v>38.048999999999999</v>
      </c>
      <c r="U29" s="77">
        <v>9.1639999999999997</v>
      </c>
      <c r="V29" s="77">
        <v>14.981999999999999</v>
      </c>
      <c r="W29" s="77">
        <v>18.725000000000001</v>
      </c>
      <c r="X29" s="77">
        <v>5.3369999999999997</v>
      </c>
      <c r="Y29" s="77">
        <v>5.2789999999999999</v>
      </c>
      <c r="Z29" s="78"/>
      <c r="AA29" s="79">
        <f>SUM(B29:Z29)</f>
        <v>235.73799999999997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1.4330000000000001</v>
      </c>
      <c r="O31" s="62">
        <f t="shared" si="4"/>
        <v>1.58</v>
      </c>
      <c r="P31" s="62">
        <f t="shared" si="4"/>
        <v>53.268000000000001</v>
      </c>
      <c r="Q31" s="62">
        <f t="shared" si="4"/>
        <v>21.629000000000001</v>
      </c>
      <c r="R31" s="62">
        <f t="shared" si="4"/>
        <v>29.73</v>
      </c>
      <c r="S31" s="62">
        <f t="shared" si="4"/>
        <v>36.561999999999998</v>
      </c>
      <c r="T31" s="62">
        <f t="shared" si="4"/>
        <v>38.048999999999999</v>
      </c>
      <c r="U31" s="62">
        <f t="shared" si="4"/>
        <v>9.1639999999999997</v>
      </c>
      <c r="V31" s="62">
        <f t="shared" si="4"/>
        <v>14.981999999999999</v>
      </c>
      <c r="W31" s="62">
        <f t="shared" si="4"/>
        <v>18.725000000000001</v>
      </c>
      <c r="X31" s="62">
        <f t="shared" si="4"/>
        <v>5.3369999999999997</v>
      </c>
      <c r="Y31" s="62">
        <f t="shared" si="4"/>
        <v>5.2789999999999999</v>
      </c>
      <c r="Z31" s="63">
        <f t="shared" si="4"/>
        <v>0</v>
      </c>
      <c r="AA31" s="64">
        <f t="shared" si="4"/>
        <v>235.73799999999997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354.3</v>
      </c>
      <c r="O38" s="99">
        <v>315.2</v>
      </c>
      <c r="P38" s="99">
        <v>57.6</v>
      </c>
      <c r="Q38" s="99">
        <v>58.1</v>
      </c>
      <c r="R38" s="99">
        <v>106.2</v>
      </c>
      <c r="S38" s="99">
        <v>98.5</v>
      </c>
      <c r="T38" s="99">
        <v>98.4</v>
      </c>
      <c r="U38" s="99">
        <v>166.6</v>
      </c>
      <c r="V38" s="99">
        <v>149.69999999999999</v>
      </c>
      <c r="W38" s="99">
        <v>37</v>
      </c>
      <c r="X38" s="99">
        <v>46</v>
      </c>
      <c r="Y38" s="99">
        <v>79.599999999999994</v>
      </c>
      <c r="Z38" s="100"/>
      <c r="AA38" s="79">
        <f t="shared" si="5"/>
        <v>1567.2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354.3</v>
      </c>
      <c r="O39" s="88">
        <f t="shared" si="6"/>
        <v>315.2</v>
      </c>
      <c r="P39" s="88">
        <f t="shared" si="6"/>
        <v>57.6</v>
      </c>
      <c r="Q39" s="88">
        <f t="shared" si="6"/>
        <v>58.1</v>
      </c>
      <c r="R39" s="88">
        <f t="shared" si="6"/>
        <v>106.2</v>
      </c>
      <c r="S39" s="88">
        <f t="shared" si="6"/>
        <v>98.5</v>
      </c>
      <c r="T39" s="88">
        <f t="shared" si="6"/>
        <v>98.4</v>
      </c>
      <c r="U39" s="88">
        <f t="shared" si="6"/>
        <v>166.6</v>
      </c>
      <c r="V39" s="88">
        <f t="shared" si="6"/>
        <v>149.69999999999999</v>
      </c>
      <c r="W39" s="88">
        <f t="shared" si="6"/>
        <v>37</v>
      </c>
      <c r="X39" s="88">
        <f t="shared" si="6"/>
        <v>46</v>
      </c>
      <c r="Y39" s="88">
        <f t="shared" si="6"/>
        <v>79.599999999999994</v>
      </c>
      <c r="Z39" s="89">
        <f t="shared" si="6"/>
        <v>0</v>
      </c>
      <c r="AA39" s="90">
        <f t="shared" si="5"/>
        <v>1567.2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354.3</v>
      </c>
      <c r="O46" s="99">
        <v>315.2</v>
      </c>
      <c r="P46" s="99">
        <v>57.6</v>
      </c>
      <c r="Q46" s="99">
        <v>58.1</v>
      </c>
      <c r="R46" s="99">
        <v>106.2</v>
      </c>
      <c r="S46" s="99">
        <v>98.5</v>
      </c>
      <c r="T46" s="99">
        <v>98.4</v>
      </c>
      <c r="U46" s="99">
        <v>166.6</v>
      </c>
      <c r="V46" s="99">
        <v>149.69999999999999</v>
      </c>
      <c r="W46" s="99">
        <v>37</v>
      </c>
      <c r="X46" s="99">
        <v>46</v>
      </c>
      <c r="Y46" s="99">
        <v>79.599999999999994</v>
      </c>
      <c r="Z46" s="100"/>
      <c r="AA46" s="79">
        <f t="shared" si="7"/>
        <v>1567.2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354.3</v>
      </c>
      <c r="O48" s="88">
        <f t="shared" si="8"/>
        <v>315.2</v>
      </c>
      <c r="P48" s="88">
        <f t="shared" si="8"/>
        <v>57.6</v>
      </c>
      <c r="Q48" s="88">
        <f t="shared" si="8"/>
        <v>58.1</v>
      </c>
      <c r="R48" s="88">
        <f t="shared" si="8"/>
        <v>106.2</v>
      </c>
      <c r="S48" s="88">
        <f t="shared" si="8"/>
        <v>98.5</v>
      </c>
      <c r="T48" s="88">
        <f t="shared" si="8"/>
        <v>98.4</v>
      </c>
      <c r="U48" s="88">
        <f t="shared" si="8"/>
        <v>166.6</v>
      </c>
      <c r="V48" s="88">
        <f t="shared" si="8"/>
        <v>149.69999999999999</v>
      </c>
      <c r="W48" s="88">
        <f t="shared" si="8"/>
        <v>37</v>
      </c>
      <c r="X48" s="88">
        <f t="shared" si="8"/>
        <v>46</v>
      </c>
      <c r="Y48" s="88">
        <f t="shared" si="8"/>
        <v>79.599999999999994</v>
      </c>
      <c r="Z48" s="89">
        <f t="shared" si="8"/>
        <v>0</v>
      </c>
      <c r="AA48" s="90">
        <f t="shared" si="7"/>
        <v>1567.2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355.733</v>
      </c>
      <c r="O51" s="88">
        <f t="shared" si="10"/>
        <v>316.77999999999997</v>
      </c>
      <c r="P51" s="88">
        <f t="shared" si="10"/>
        <v>110.86799999999999</v>
      </c>
      <c r="Q51" s="88">
        <f t="shared" si="10"/>
        <v>79.728999999999999</v>
      </c>
      <c r="R51" s="88">
        <f t="shared" si="10"/>
        <v>135.93</v>
      </c>
      <c r="S51" s="88">
        <f t="shared" si="10"/>
        <v>135.06200000000001</v>
      </c>
      <c r="T51" s="88">
        <f t="shared" si="10"/>
        <v>136.44900000000001</v>
      </c>
      <c r="U51" s="88">
        <f t="shared" si="10"/>
        <v>175.76399999999998</v>
      </c>
      <c r="V51" s="88">
        <f t="shared" si="10"/>
        <v>164.68199999999999</v>
      </c>
      <c r="W51" s="88">
        <f t="shared" si="10"/>
        <v>55.725000000000001</v>
      </c>
      <c r="X51" s="88">
        <f t="shared" si="10"/>
        <v>51.337000000000003</v>
      </c>
      <c r="Y51" s="88">
        <f t="shared" si="10"/>
        <v>84.878999999999991</v>
      </c>
      <c r="Z51" s="89">
        <f t="shared" si="10"/>
        <v>0</v>
      </c>
      <c r="AA51" s="105">
        <f>SUM(B51:Z51)</f>
        <v>1802.9379999999996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354.3</v>
      </c>
      <c r="O4" s="18">
        <v>315.2</v>
      </c>
      <c r="P4" s="18">
        <v>57.6</v>
      </c>
      <c r="Q4" s="18">
        <v>58.1</v>
      </c>
      <c r="R4" s="18">
        <v>106.2</v>
      </c>
      <c r="S4" s="18">
        <v>98.5</v>
      </c>
      <c r="T4" s="18">
        <v>98.4</v>
      </c>
      <c r="U4" s="18">
        <v>166.6</v>
      </c>
      <c r="V4" s="18">
        <v>149.69999999999999</v>
      </c>
      <c r="W4" s="18">
        <v>37</v>
      </c>
      <c r="X4" s="18">
        <v>46</v>
      </c>
      <c r="Y4" s="18">
        <v>79.599999999999994</v>
      </c>
      <c r="Z4" s="19"/>
      <c r="AA4" s="112">
        <f>SUM(B4:Z4)</f>
        <v>1567.2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227.98</v>
      </c>
      <c r="O7" s="118">
        <v>221</v>
      </c>
      <c r="P7" s="118">
        <v>237</v>
      </c>
      <c r="Q7" s="118">
        <v>251.22</v>
      </c>
      <c r="R7" s="118">
        <v>262.8</v>
      </c>
      <c r="S7" s="118">
        <v>279</v>
      </c>
      <c r="T7" s="118">
        <v>294.45999999999998</v>
      </c>
      <c r="U7" s="118">
        <v>283.08</v>
      </c>
      <c r="V7" s="118">
        <v>270</v>
      </c>
      <c r="W7" s="118">
        <v>250.33</v>
      </c>
      <c r="X7" s="118">
        <v>240.1</v>
      </c>
      <c r="Y7" s="118">
        <v>219</v>
      </c>
      <c r="Z7" s="119"/>
      <c r="AA7" s="120">
        <f>IF(SUM(B7:Z7)&lt;&gt;0,AVERAGEIF(B7:Z7,"&lt;&gt;"""),"")</f>
        <v>252.99749999999997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354.3</v>
      </c>
      <c r="O23" s="134">
        <v>315.2</v>
      </c>
      <c r="P23" s="134">
        <v>57.6</v>
      </c>
      <c r="Q23" s="134">
        <v>58.1</v>
      </c>
      <c r="R23" s="134">
        <v>106.2</v>
      </c>
      <c r="S23" s="134">
        <v>98.5</v>
      </c>
      <c r="T23" s="134">
        <v>98.4</v>
      </c>
      <c r="U23" s="134">
        <v>166.6</v>
      </c>
      <c r="V23" s="134">
        <v>149.69999999999999</v>
      </c>
      <c r="W23" s="134">
        <v>37</v>
      </c>
      <c r="X23" s="134">
        <v>46</v>
      </c>
      <c r="Y23" s="134">
        <v>79.599999999999994</v>
      </c>
      <c r="Z23" s="132"/>
      <c r="AA23" s="133">
        <f t="shared" si="2"/>
        <v>1567.2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354.3</v>
      </c>
      <c r="O24" s="136">
        <f t="shared" si="3"/>
        <v>315.2</v>
      </c>
      <c r="P24" s="136">
        <f t="shared" si="3"/>
        <v>57.6</v>
      </c>
      <c r="Q24" s="136">
        <f t="shared" si="3"/>
        <v>58.1</v>
      </c>
      <c r="R24" s="136">
        <f t="shared" si="3"/>
        <v>106.2</v>
      </c>
      <c r="S24" s="136">
        <f t="shared" si="3"/>
        <v>98.5</v>
      </c>
      <c r="T24" s="136">
        <f t="shared" si="3"/>
        <v>98.4</v>
      </c>
      <c r="U24" s="136">
        <f t="shared" si="3"/>
        <v>166.6</v>
      </c>
      <c r="V24" s="136">
        <f t="shared" si="3"/>
        <v>149.69999999999999</v>
      </c>
      <c r="W24" s="136">
        <f t="shared" si="3"/>
        <v>37</v>
      </c>
      <c r="X24" s="136">
        <f t="shared" si="3"/>
        <v>46</v>
      </c>
      <c r="Y24" s="136">
        <f t="shared" si="3"/>
        <v>79.599999999999994</v>
      </c>
      <c r="Z24" s="137" t="str">
        <f t="shared" si="3"/>
        <v/>
      </c>
      <c r="AA24" s="90">
        <f t="shared" si="2"/>
        <v>1567.2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2022-01-18T09:17:09Z</dcterms:created>
  <dcterms:modified xsi:type="dcterms:W3CDTF">2022-01-18T09:17:09Z</dcterms:modified>
</cp:coreProperties>
</file>