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<sst xmlns="http://schemas.openxmlformats.org/spreadsheetml/2006/main" count="117" uniqueCount="53">
  <si>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15/01/2022 11:19:33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</si>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</sst>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70.543000000000006</c:v>
                </c:pt>
                <c:pt idx="16">
                  <c:v>148.4</c:v>
                </c:pt>
                <c:pt idx="17">
                  <c:v>5.0170000000000003</c:v>
                </c:pt>
                <c:pt idx="18">
                  <c:v>8.4160000000000004</c:v>
                </c:pt>
                <c:pt idx="19">
                  <c:v>23.698</c:v>
                </c:pt>
                <c:pt idx="20">
                  <c:v>36.343000000000004</c:v>
                </c:pt>
                <c:pt idx="21">
                  <c:v>26.271999999999998</c:v>
                </c:pt>
                <c:pt idx="22">
                  <c:v>8.577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57.643000000000001</c:v>
                </c:pt>
                <c:pt idx="13">
                  <c:v>64.703999999999994</c:v>
                </c:pt>
                <c:pt idx="14">
                  <c:v>74.150000000000006</c:v>
                </c:pt>
                <c:pt idx="15">
                  <c:v>124.85</c:v>
                </c:pt>
                <c:pt idx="16">
                  <c:v>51.445999999999998</c:v>
                </c:pt>
                <c:pt idx="17">
                  <c:v>26.311</c:v>
                </c:pt>
                <c:pt idx="18">
                  <c:v>22.484000000000002</c:v>
                </c:pt>
                <c:pt idx="19">
                  <c:v>17.492999999999999</c:v>
                </c:pt>
                <c:pt idx="20">
                  <c:v>30.206</c:v>
                </c:pt>
                <c:pt idx="21">
                  <c:v>29.355</c:v>
                </c:pt>
                <c:pt idx="22">
                  <c:v>25.908999999999999</c:v>
                </c:pt>
                <c:pt idx="23">
                  <c:v>11.61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1090512"/>
        <c:axId val="1410909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72.929000000000002</c:v>
                </c:pt>
                <c:pt idx="13">
                  <c:v>84.444000000000003</c:v>
                </c:pt>
                <c:pt idx="14">
                  <c:v>96.109999999999985</c:v>
                </c:pt>
                <c:pt idx="15">
                  <c:v>214.2</c:v>
                </c:pt>
                <c:pt idx="16">
                  <c:v>214.69699999999997</c:v>
                </c:pt>
                <c:pt idx="17">
                  <c:v>50.24</c:v>
                </c:pt>
                <c:pt idx="18">
                  <c:v>49.094000000000001</c:v>
                </c:pt>
                <c:pt idx="19">
                  <c:v>65.72</c:v>
                </c:pt>
                <c:pt idx="20">
                  <c:v>91.070999999999998</c:v>
                </c:pt>
                <c:pt idx="21">
                  <c:v>70.710999999999999</c:v>
                </c:pt>
                <c:pt idx="22">
                  <c:v>45.941999999999993</c:v>
                </c:pt>
                <c:pt idx="23">
                  <c:v>90.72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090512"/>
        <c:axId val="1410909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200.01</c:v>
                </c:pt>
                <c:pt idx="13">
                  <c:v>197.2</c:v>
                </c:pt>
                <c:pt idx="14">
                  <c:v>214.1</c:v>
                </c:pt>
                <c:pt idx="15">
                  <c:v>221.64</c:v>
                </c:pt>
                <c:pt idx="16">
                  <c:v>238</c:v>
                </c:pt>
                <c:pt idx="17">
                  <c:v>261</c:v>
                </c:pt>
                <c:pt idx="18">
                  <c:v>269.89999999999998</c:v>
                </c:pt>
                <c:pt idx="19">
                  <c:v>264.02</c:v>
                </c:pt>
                <c:pt idx="20">
                  <c:v>261</c:v>
                </c:pt>
                <c:pt idx="21">
                  <c:v>249.39</c:v>
                </c:pt>
                <c:pt idx="22">
                  <c:v>243.32</c:v>
                </c:pt>
                <c:pt idx="23">
                  <c:v>224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091688"/>
        <c:axId val="141091296"/>
      </c:lineChart>
      <c:catAx>
        <c:axId val="141090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1090904"/>
        <c:crosses val="autoZero"/>
        <c:auto val="1"/>
        <c:lblAlgn val="ctr"/>
        <c:lblOffset val="100"/>
        <c:noMultiLvlLbl val="0"/>
      </c:catAx>
      <c:valAx>
        <c:axId val="141090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1090512"/>
        <c:crosses val="autoZero"/>
        <c:crossBetween val="between"/>
      </c:valAx>
      <c:valAx>
        <c:axId val="1410912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1091688"/>
        <c:crosses val="max"/>
        <c:crossBetween val="between"/>
      </c:valAx>
      <c:catAx>
        <c:axId val="1410916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10912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G15" sqref="G15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72.929999999999993</v>
      </c>
      <c r="O4" s="18">
        <v>84.441000000000003</v>
      </c>
      <c r="P4" s="18">
        <v>96.123000000000005</v>
      </c>
      <c r="Q4" s="18">
        <v>214.24</v>
      </c>
      <c r="R4" s="18">
        <v>214.70500000000001</v>
      </c>
      <c r="S4" s="18">
        <v>50.212000000000003</v>
      </c>
      <c r="T4" s="18">
        <v>49.104000000000006</v>
      </c>
      <c r="U4" s="18">
        <v>65.729000000000013</v>
      </c>
      <c r="V4" s="18">
        <v>91.10199999999999</v>
      </c>
      <c r="W4" s="18">
        <v>70.757999999999996</v>
      </c>
      <c r="X4" s="18">
        <v>45.968000000000004</v>
      </c>
      <c r="Y4" s="18">
        <v>90.72999999999999</v>
      </c>
      <c r="Z4" s="19"/>
      <c r="AA4" s="20">
        <f>SUM(B4:Z4)</f>
        <v>1146.0420000000001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200.01</v>
      </c>
      <c r="O7" s="28">
        <v>197.2</v>
      </c>
      <c r="P7" s="28">
        <v>214.1</v>
      </c>
      <c r="Q7" s="28">
        <v>221.64</v>
      </c>
      <c r="R7" s="28">
        <v>238</v>
      </c>
      <c r="S7" s="28">
        <v>261</v>
      </c>
      <c r="T7" s="28">
        <v>269.89999999999998</v>
      </c>
      <c r="U7" s="28">
        <v>264.02</v>
      </c>
      <c r="V7" s="28">
        <v>261</v>
      </c>
      <c r="W7" s="28">
        <v>249.39</v>
      </c>
      <c r="X7" s="28">
        <v>243.32</v>
      </c>
      <c r="Y7" s="28">
        <v>224</v>
      </c>
      <c r="Z7" s="29"/>
      <c r="AA7" s="30">
        <f>IF(SUM(B7:Z7)&lt;&gt;0,AVERAGEIF(B7:Z7,"&lt;&gt;"""),"")</f>
        <v>236.965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70.543000000000006</v>
      </c>
      <c r="R12" s="52">
        <v>148.4</v>
      </c>
      <c r="S12" s="52">
        <v>5.0170000000000003</v>
      </c>
      <c r="T12" s="52">
        <v>8.4160000000000004</v>
      </c>
      <c r="U12" s="52">
        <v>23.698</v>
      </c>
      <c r="V12" s="52">
        <v>36.343000000000004</v>
      </c>
      <c r="W12" s="52">
        <v>26.271999999999998</v>
      </c>
      <c r="X12" s="52">
        <v>8.577</v>
      </c>
      <c r="Y12" s="52"/>
      <c r="Z12" s="53"/>
      <c r="AA12" s="54">
        <f t="shared" si="0"/>
        <v>327.26600000000002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57.643000000000001</v>
      </c>
      <c r="O14" s="57">
        <v>64.703999999999994</v>
      </c>
      <c r="P14" s="57">
        <v>74.150000000000006</v>
      </c>
      <c r="Q14" s="57">
        <v>124.85</v>
      </c>
      <c r="R14" s="57">
        <v>51.445999999999998</v>
      </c>
      <c r="S14" s="57">
        <v>26.311</v>
      </c>
      <c r="T14" s="57">
        <v>22.484000000000002</v>
      </c>
      <c r="U14" s="57">
        <v>17.492999999999999</v>
      </c>
      <c r="V14" s="57">
        <v>30.206</v>
      </c>
      <c r="W14" s="57">
        <v>29.355</v>
      </c>
      <c r="X14" s="57">
        <v>25.908999999999999</v>
      </c>
      <c r="Y14" s="57">
        <v>11.61</v>
      </c>
      <c r="Z14" s="58"/>
      <c r="AA14" s="59">
        <f t="shared" si="0"/>
        <v>536.16100000000006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57.643000000000001</v>
      </c>
      <c r="O16" s="62">
        <f t="shared" si="1"/>
        <v>64.703999999999994</v>
      </c>
      <c r="P16" s="62">
        <f t="shared" si="1"/>
        <v>74.150000000000006</v>
      </c>
      <c r="Q16" s="62">
        <f t="shared" si="1"/>
        <v>195.393</v>
      </c>
      <c r="R16" s="62">
        <f t="shared" si="1"/>
        <v>199.846</v>
      </c>
      <c r="S16" s="62">
        <f t="shared" si="1"/>
        <v>31.327999999999999</v>
      </c>
      <c r="T16" s="62">
        <f t="shared" si="1"/>
        <v>30.900000000000002</v>
      </c>
      <c r="U16" s="62">
        <f t="shared" si="1"/>
        <v>41.191000000000003</v>
      </c>
      <c r="V16" s="62">
        <f t="shared" si="1"/>
        <v>66.549000000000007</v>
      </c>
      <c r="W16" s="62">
        <f t="shared" si="1"/>
        <v>55.626999999999995</v>
      </c>
      <c r="X16" s="62">
        <f t="shared" si="1"/>
        <v>34.485999999999997</v>
      </c>
      <c r="Y16" s="62">
        <f t="shared" si="1"/>
        <v>11.61</v>
      </c>
      <c r="Z16" s="63" t="str">
        <f t="shared" si="1"/>
        <v/>
      </c>
      <c r="AA16" s="64">
        <f>SUM(AA10:AA15)</f>
        <v>863.42700000000013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3.7650000000000001</v>
      </c>
      <c r="O20" s="77">
        <v>3.532</v>
      </c>
      <c r="P20" s="77">
        <v>3.3380000000000001</v>
      </c>
      <c r="Q20" s="77">
        <v>3.2549999999999999</v>
      </c>
      <c r="R20" s="77">
        <v>3.24</v>
      </c>
      <c r="S20" s="77">
        <v>3.218</v>
      </c>
      <c r="T20" s="77">
        <v>3.1669999999999998</v>
      </c>
      <c r="U20" s="77">
        <v>2.903</v>
      </c>
      <c r="V20" s="77">
        <v>2.694</v>
      </c>
      <c r="W20" s="77">
        <v>2.3959999999999999</v>
      </c>
      <c r="X20" s="77">
        <v>2.3980000000000001</v>
      </c>
      <c r="Y20" s="77">
        <v>2.282</v>
      </c>
      <c r="Z20" s="78"/>
      <c r="AA20" s="79">
        <f t="shared" si="2"/>
        <v>36.188000000000002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11.522</v>
      </c>
      <c r="O21" s="81">
        <v>16.204999999999998</v>
      </c>
      <c r="P21" s="81">
        <v>18.634999999999998</v>
      </c>
      <c r="Q21" s="81">
        <v>15.591999999999999</v>
      </c>
      <c r="R21" s="81">
        <v>11.619000000000002</v>
      </c>
      <c r="S21" s="81">
        <v>15.666</v>
      </c>
      <c r="T21" s="81">
        <v>15.036999999999999</v>
      </c>
      <c r="U21" s="81">
        <v>21.634999999999998</v>
      </c>
      <c r="V21" s="81">
        <v>21.858999999999998</v>
      </c>
      <c r="W21" s="81">
        <v>12.734999999999999</v>
      </c>
      <c r="X21" s="81">
        <v>9.0839999999999996</v>
      </c>
      <c r="Y21" s="81">
        <v>76.837999999999994</v>
      </c>
      <c r="Z21" s="78"/>
      <c r="AA21" s="79">
        <f t="shared" si="2"/>
        <v>246.42699999999999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15.287000000000001</v>
      </c>
      <c r="O25" s="88">
        <f t="shared" si="3"/>
        <v>19.736999999999998</v>
      </c>
      <c r="P25" s="88">
        <f t="shared" si="3"/>
        <v>21.972999999999999</v>
      </c>
      <c r="Q25" s="88">
        <f t="shared" si="3"/>
        <v>18.846999999999998</v>
      </c>
      <c r="R25" s="88">
        <f t="shared" si="3"/>
        <v>14.859000000000002</v>
      </c>
      <c r="S25" s="88">
        <f t="shared" si="3"/>
        <v>18.884</v>
      </c>
      <c r="T25" s="88">
        <f t="shared" si="3"/>
        <v>18.204000000000001</v>
      </c>
      <c r="U25" s="88">
        <f t="shared" si="3"/>
        <v>24.537999999999997</v>
      </c>
      <c r="V25" s="88">
        <f t="shared" si="3"/>
        <v>24.552999999999997</v>
      </c>
      <c r="W25" s="88">
        <f t="shared" si="3"/>
        <v>15.131</v>
      </c>
      <c r="X25" s="88">
        <f t="shared" si="3"/>
        <v>11.481999999999999</v>
      </c>
      <c r="Y25" s="88">
        <f t="shared" si="3"/>
        <v>79.11999999999999</v>
      </c>
      <c r="Z25" s="89" t="str">
        <f t="shared" si="3"/>
        <v/>
      </c>
      <c r="AA25" s="90">
        <f>SUM(AA19:AA24)</f>
        <v>282.61500000000001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72.930000000000007</v>
      </c>
      <c r="O29" s="77">
        <v>84.441000000000003</v>
      </c>
      <c r="P29" s="77">
        <v>96.123000000000005</v>
      </c>
      <c r="Q29" s="77">
        <v>214.24</v>
      </c>
      <c r="R29" s="77">
        <v>214.70500000000001</v>
      </c>
      <c r="S29" s="77">
        <v>50.212000000000003</v>
      </c>
      <c r="T29" s="77">
        <v>49.103999999999999</v>
      </c>
      <c r="U29" s="77">
        <v>65.728999999999999</v>
      </c>
      <c r="V29" s="77">
        <v>91.102000000000004</v>
      </c>
      <c r="W29" s="77">
        <v>70.757999999999996</v>
      </c>
      <c r="X29" s="77">
        <v>45.968000000000004</v>
      </c>
      <c r="Y29" s="77">
        <v>90.73</v>
      </c>
      <c r="Z29" s="78"/>
      <c r="AA29" s="79">
        <f>SUM(B29:Z29)</f>
        <v>1146.0420000000001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72.930000000000007</v>
      </c>
      <c r="O31" s="62">
        <f t="shared" si="4"/>
        <v>84.441000000000003</v>
      </c>
      <c r="P31" s="62">
        <f t="shared" si="4"/>
        <v>96.123000000000005</v>
      </c>
      <c r="Q31" s="62">
        <f t="shared" si="4"/>
        <v>214.24</v>
      </c>
      <c r="R31" s="62">
        <f t="shared" si="4"/>
        <v>214.70500000000001</v>
      </c>
      <c r="S31" s="62">
        <f t="shared" si="4"/>
        <v>50.212000000000003</v>
      </c>
      <c r="T31" s="62">
        <f t="shared" si="4"/>
        <v>49.103999999999999</v>
      </c>
      <c r="U31" s="62">
        <f t="shared" si="4"/>
        <v>65.728999999999999</v>
      </c>
      <c r="V31" s="62">
        <f t="shared" si="4"/>
        <v>91.102000000000004</v>
      </c>
      <c r="W31" s="62">
        <f t="shared" si="4"/>
        <v>70.757999999999996</v>
      </c>
      <c r="X31" s="62">
        <f t="shared" si="4"/>
        <v>45.968000000000004</v>
      </c>
      <c r="Y31" s="62">
        <f t="shared" si="4"/>
        <v>90.73</v>
      </c>
      <c r="Z31" s="63" t="str">
        <f t="shared" si="4"/>
        <v/>
      </c>
      <c r="AA31" s="64">
        <f>SUM(AA28:AA30)</f>
        <v>1146.0420000000001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72.930000000000007</v>
      </c>
      <c r="O51" s="88">
        <f t="shared" si="10"/>
        <v>84.440999999999988</v>
      </c>
      <c r="P51" s="88">
        <f t="shared" si="10"/>
        <v>96.123000000000005</v>
      </c>
      <c r="Q51" s="88">
        <f t="shared" si="10"/>
        <v>214.24</v>
      </c>
      <c r="R51" s="88">
        <f t="shared" si="10"/>
        <v>214.70500000000001</v>
      </c>
      <c r="S51" s="88">
        <f t="shared" si="10"/>
        <v>50.212000000000003</v>
      </c>
      <c r="T51" s="88">
        <f t="shared" si="10"/>
        <v>49.103999999999999</v>
      </c>
      <c r="U51" s="88">
        <f t="shared" si="10"/>
        <v>65.728999999999999</v>
      </c>
      <c r="V51" s="88">
        <f t="shared" si="10"/>
        <v>91.102000000000004</v>
      </c>
      <c r="W51" s="88">
        <f t="shared" si="10"/>
        <v>70.757999999999996</v>
      </c>
      <c r="X51" s="88">
        <f t="shared" si="10"/>
        <v>45.967999999999996</v>
      </c>
      <c r="Y51" s="88">
        <f t="shared" si="10"/>
        <v>90.72999999999999</v>
      </c>
      <c r="Z51" s="89" t="str">
        <f t="shared" si="10"/>
        <v/>
      </c>
      <c r="AA51" s="105">
        <f>SUM(B51:Z51)</f>
        <v>1146.0420000000001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44576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72.929000000000002</v>
      </c>
      <c r="O4" s="18">
        <v>84.444000000000003</v>
      </c>
      <c r="P4" s="18">
        <v>96.109999999999985</v>
      </c>
      <c r="Q4" s="18">
        <v>214.2</v>
      </c>
      <c r="R4" s="18">
        <v>214.69699999999997</v>
      </c>
      <c r="S4" s="18">
        <v>50.24</v>
      </c>
      <c r="T4" s="18">
        <v>49.094000000000001</v>
      </c>
      <c r="U4" s="18">
        <v>65.72</v>
      </c>
      <c r="V4" s="18">
        <v>91.070999999999998</v>
      </c>
      <c r="W4" s="18">
        <v>70.710999999999999</v>
      </c>
      <c r="X4" s="18">
        <v>45.941999999999993</v>
      </c>
      <c r="Y4" s="18">
        <v>90.72</v>
      </c>
      <c r="Z4" s="19"/>
      <c r="AA4" s="20">
        <f>SUM(B4:Z4)</f>
        <v>1145.8780000000002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200.01</v>
      </c>
      <c r="O7" s="28">
        <v>197.2</v>
      </c>
      <c r="P7" s="28">
        <v>214.1</v>
      </c>
      <c r="Q7" s="28">
        <v>221.64</v>
      </c>
      <c r="R7" s="28">
        <v>238</v>
      </c>
      <c r="S7" s="28">
        <v>261</v>
      </c>
      <c r="T7" s="28">
        <v>269.89999999999998</v>
      </c>
      <c r="U7" s="28">
        <v>264.02</v>
      </c>
      <c r="V7" s="28">
        <v>261</v>
      </c>
      <c r="W7" s="28">
        <v>249.39</v>
      </c>
      <c r="X7" s="28">
        <v>243.32</v>
      </c>
      <c r="Y7" s="28">
        <v>224</v>
      </c>
      <c r="Z7" s="29"/>
      <c r="AA7" s="30">
        <f>IF(SUM(B7:Z7)&lt;&gt;0,AVERAGEIF(B7:Z7,"&lt;&gt;"""),"")</f>
        <v>236.965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>
        <v>81.158000000000001</v>
      </c>
      <c r="Z14" s="58"/>
      <c r="AA14" s="59">
        <f t="shared" si="0"/>
        <v>81.158000000000001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81.158000000000001</v>
      </c>
      <c r="Z16" s="63" t="str">
        <f t="shared" si="1"/>
        <v/>
      </c>
      <c r="AA16" s="64">
        <f>SUM(AA10:AA15)</f>
        <v>81.158000000000001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4.1000000000000002E-2</v>
      </c>
      <c r="O20" s="77">
        <v>4.9000000000000002E-2</v>
      </c>
      <c r="P20" s="77">
        <v>3.2000000000000001E-2</v>
      </c>
      <c r="Q20" s="77">
        <v>4.2000000000000003E-2</v>
      </c>
      <c r="R20" s="77">
        <v>5.7000000000000002E-2</v>
      </c>
      <c r="S20" s="77">
        <v>0.04</v>
      </c>
      <c r="T20" s="77">
        <v>6.0999999999999999E-2</v>
      </c>
      <c r="U20" s="77">
        <v>6.6000000000000003E-2</v>
      </c>
      <c r="V20" s="77">
        <v>5.8999999999999997E-2</v>
      </c>
      <c r="W20" s="77">
        <v>6.7000000000000004E-2</v>
      </c>
      <c r="X20" s="77">
        <v>5.8999999999999997E-2</v>
      </c>
      <c r="Y20" s="77">
        <v>6.2E-2</v>
      </c>
      <c r="Z20" s="78"/>
      <c r="AA20" s="79">
        <f t="shared" si="2"/>
        <v>0.63500000000000001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2.1880000000000002</v>
      </c>
      <c r="O21" s="81">
        <v>1.595</v>
      </c>
      <c r="P21" s="81">
        <v>1.978</v>
      </c>
      <c r="Q21" s="81">
        <v>3.5579999999999998</v>
      </c>
      <c r="R21" s="81">
        <v>4.1399999999999997</v>
      </c>
      <c r="S21" s="81">
        <v>3.3000000000000003</v>
      </c>
      <c r="T21" s="81">
        <v>3.2330000000000001</v>
      </c>
      <c r="U21" s="81">
        <v>1.3540000000000001</v>
      </c>
      <c r="V21" s="81">
        <v>0.81200000000000006</v>
      </c>
      <c r="W21" s="81">
        <v>2.2440000000000002</v>
      </c>
      <c r="X21" s="81">
        <v>3.9830000000000001</v>
      </c>
      <c r="Y21" s="81"/>
      <c r="Z21" s="78"/>
      <c r="AA21" s="79">
        <f t="shared" si="2"/>
        <v>28.385000000000002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2.2290000000000001</v>
      </c>
      <c r="O25" s="88">
        <f t="shared" si="3"/>
        <v>1.6439999999999999</v>
      </c>
      <c r="P25" s="88">
        <f t="shared" si="3"/>
        <v>2.0099999999999998</v>
      </c>
      <c r="Q25" s="88">
        <f t="shared" si="3"/>
        <v>3.5999999999999996</v>
      </c>
      <c r="R25" s="88">
        <f t="shared" si="3"/>
        <v>4.1970000000000001</v>
      </c>
      <c r="S25" s="88">
        <f t="shared" si="3"/>
        <v>3.3400000000000003</v>
      </c>
      <c r="T25" s="88">
        <f t="shared" si="3"/>
        <v>3.294</v>
      </c>
      <c r="U25" s="88">
        <f t="shared" si="3"/>
        <v>1.4200000000000002</v>
      </c>
      <c r="V25" s="88">
        <f t="shared" si="3"/>
        <v>0.871</v>
      </c>
      <c r="W25" s="88">
        <f t="shared" si="3"/>
        <v>2.3110000000000004</v>
      </c>
      <c r="X25" s="88">
        <f t="shared" si="3"/>
        <v>4.0419999999999998</v>
      </c>
      <c r="Y25" s="88">
        <f t="shared" si="3"/>
        <v>6.2E-2</v>
      </c>
      <c r="Z25" s="89">
        <f t="shared" si="3"/>
        <v>0</v>
      </c>
      <c r="AA25" s="90">
        <f t="shared" si="3"/>
        <v>29.020000000000003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2.2290000000000001</v>
      </c>
      <c r="O29" s="77">
        <v>1.6439999999999999</v>
      </c>
      <c r="P29" s="77">
        <v>2.0099999999999998</v>
      </c>
      <c r="Q29" s="77">
        <v>3.6</v>
      </c>
      <c r="R29" s="77">
        <v>4.1970000000000001</v>
      </c>
      <c r="S29" s="77">
        <v>3.34</v>
      </c>
      <c r="T29" s="77">
        <v>3.294</v>
      </c>
      <c r="U29" s="77">
        <v>1.42</v>
      </c>
      <c r="V29" s="77">
        <v>0.871</v>
      </c>
      <c r="W29" s="77">
        <v>2.3109999999999999</v>
      </c>
      <c r="X29" s="77">
        <v>4.0419999999999998</v>
      </c>
      <c r="Y29" s="77">
        <v>81.22</v>
      </c>
      <c r="Z29" s="78"/>
      <c r="AA29" s="79">
        <f>SUM(B29:Z29)</f>
        <v>110.178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2.2290000000000001</v>
      </c>
      <c r="O31" s="62">
        <f t="shared" si="4"/>
        <v>1.6439999999999999</v>
      </c>
      <c r="P31" s="62">
        <f t="shared" si="4"/>
        <v>2.0099999999999998</v>
      </c>
      <c r="Q31" s="62">
        <f t="shared" si="4"/>
        <v>3.6</v>
      </c>
      <c r="R31" s="62">
        <f t="shared" si="4"/>
        <v>4.1970000000000001</v>
      </c>
      <c r="S31" s="62">
        <f t="shared" si="4"/>
        <v>3.34</v>
      </c>
      <c r="T31" s="62">
        <f t="shared" si="4"/>
        <v>3.294</v>
      </c>
      <c r="U31" s="62">
        <f t="shared" si="4"/>
        <v>1.42</v>
      </c>
      <c r="V31" s="62">
        <f t="shared" si="4"/>
        <v>0.871</v>
      </c>
      <c r="W31" s="62">
        <f t="shared" si="4"/>
        <v>2.3109999999999999</v>
      </c>
      <c r="X31" s="62">
        <f t="shared" si="4"/>
        <v>4.0419999999999998</v>
      </c>
      <c r="Y31" s="62">
        <f t="shared" si="4"/>
        <v>81.22</v>
      </c>
      <c r="Z31" s="63">
        <f t="shared" si="4"/>
        <v>0</v>
      </c>
      <c r="AA31" s="64">
        <f t="shared" si="4"/>
        <v>110.178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70.7</v>
      </c>
      <c r="O38" s="99">
        <v>82.8</v>
      </c>
      <c r="P38" s="99">
        <v>94.1</v>
      </c>
      <c r="Q38" s="99">
        <v>210.6</v>
      </c>
      <c r="R38" s="99">
        <v>210.5</v>
      </c>
      <c r="S38" s="99">
        <v>46.9</v>
      </c>
      <c r="T38" s="99">
        <v>45.8</v>
      </c>
      <c r="U38" s="99">
        <v>64.3</v>
      </c>
      <c r="V38" s="99">
        <v>90.2</v>
      </c>
      <c r="W38" s="99">
        <v>68.400000000000006</v>
      </c>
      <c r="X38" s="99">
        <v>41.9</v>
      </c>
      <c r="Y38" s="99">
        <v>9.5</v>
      </c>
      <c r="Z38" s="100"/>
      <c r="AA38" s="79">
        <f t="shared" si="5"/>
        <v>1035.7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70.7</v>
      </c>
      <c r="O39" s="88">
        <f t="shared" si="6"/>
        <v>82.8</v>
      </c>
      <c r="P39" s="88">
        <f t="shared" si="6"/>
        <v>94.1</v>
      </c>
      <c r="Q39" s="88">
        <f t="shared" si="6"/>
        <v>210.6</v>
      </c>
      <c r="R39" s="88">
        <f t="shared" si="6"/>
        <v>210.5</v>
      </c>
      <c r="S39" s="88">
        <f t="shared" si="6"/>
        <v>46.9</v>
      </c>
      <c r="T39" s="88">
        <f t="shared" si="6"/>
        <v>45.8</v>
      </c>
      <c r="U39" s="88">
        <f t="shared" si="6"/>
        <v>64.3</v>
      </c>
      <c r="V39" s="88">
        <f t="shared" si="6"/>
        <v>90.2</v>
      </c>
      <c r="W39" s="88">
        <f t="shared" si="6"/>
        <v>68.400000000000006</v>
      </c>
      <c r="X39" s="88">
        <f t="shared" si="6"/>
        <v>41.9</v>
      </c>
      <c r="Y39" s="88">
        <f t="shared" si="6"/>
        <v>9.5</v>
      </c>
      <c r="Z39" s="89">
        <f t="shared" si="6"/>
        <v>0</v>
      </c>
      <c r="AA39" s="90">
        <f t="shared" si="5"/>
        <v>1035.7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70.7</v>
      </c>
      <c r="O46" s="99">
        <v>82.8</v>
      </c>
      <c r="P46" s="99">
        <v>94.1</v>
      </c>
      <c r="Q46" s="99">
        <v>210.6</v>
      </c>
      <c r="R46" s="99">
        <v>210.5</v>
      </c>
      <c r="S46" s="99">
        <v>46.9</v>
      </c>
      <c r="T46" s="99">
        <v>45.8</v>
      </c>
      <c r="U46" s="99">
        <v>64.3</v>
      </c>
      <c r="V46" s="99">
        <v>90.2</v>
      </c>
      <c r="W46" s="99">
        <v>68.400000000000006</v>
      </c>
      <c r="X46" s="99">
        <v>41.9</v>
      </c>
      <c r="Y46" s="99">
        <v>9.5</v>
      </c>
      <c r="Z46" s="100"/>
      <c r="AA46" s="79">
        <f t="shared" si="7"/>
        <v>1035.7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70.7</v>
      </c>
      <c r="O48" s="88">
        <f t="shared" si="8"/>
        <v>82.8</v>
      </c>
      <c r="P48" s="88">
        <f t="shared" si="8"/>
        <v>94.1</v>
      </c>
      <c r="Q48" s="88">
        <f t="shared" si="8"/>
        <v>210.6</v>
      </c>
      <c r="R48" s="88">
        <f t="shared" si="8"/>
        <v>210.5</v>
      </c>
      <c r="S48" s="88">
        <f t="shared" si="8"/>
        <v>46.9</v>
      </c>
      <c r="T48" s="88">
        <f t="shared" si="8"/>
        <v>45.8</v>
      </c>
      <c r="U48" s="88">
        <f t="shared" si="8"/>
        <v>64.3</v>
      </c>
      <c r="V48" s="88">
        <f t="shared" si="8"/>
        <v>90.2</v>
      </c>
      <c r="W48" s="88">
        <f t="shared" si="8"/>
        <v>68.400000000000006</v>
      </c>
      <c r="X48" s="88">
        <f t="shared" si="8"/>
        <v>41.9</v>
      </c>
      <c r="Y48" s="88">
        <f t="shared" si="8"/>
        <v>9.5</v>
      </c>
      <c r="Z48" s="89">
        <f t="shared" si="8"/>
        <v>0</v>
      </c>
      <c r="AA48" s="90">
        <f t="shared" si="7"/>
        <v>1035.7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72.929000000000002</v>
      </c>
      <c r="O51" s="88">
        <f t="shared" si="10"/>
        <v>84.444000000000003</v>
      </c>
      <c r="P51" s="88">
        <f t="shared" si="10"/>
        <v>96.11</v>
      </c>
      <c r="Q51" s="88">
        <f t="shared" si="10"/>
        <v>214.2</v>
      </c>
      <c r="R51" s="88">
        <f t="shared" si="10"/>
        <v>214.697</v>
      </c>
      <c r="S51" s="88">
        <f t="shared" si="10"/>
        <v>50.24</v>
      </c>
      <c r="T51" s="88">
        <f t="shared" si="10"/>
        <v>49.093999999999994</v>
      </c>
      <c r="U51" s="88">
        <f t="shared" si="10"/>
        <v>65.72</v>
      </c>
      <c r="V51" s="88">
        <f t="shared" si="10"/>
        <v>91.070999999999998</v>
      </c>
      <c r="W51" s="88">
        <f t="shared" si="10"/>
        <v>70.711000000000013</v>
      </c>
      <c r="X51" s="88">
        <f t="shared" si="10"/>
        <v>45.942</v>
      </c>
      <c r="Y51" s="88">
        <f t="shared" si="10"/>
        <v>90.72</v>
      </c>
      <c r="Z51" s="89">
        <f t="shared" si="10"/>
        <v>0</v>
      </c>
      <c r="AA51" s="105">
        <f>SUM(B51:Z51)</f>
        <v>1145.8779999999999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R28" sqref="R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44576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70.7</v>
      </c>
      <c r="O4" s="18">
        <v>82.8</v>
      </c>
      <c r="P4" s="18">
        <v>94.1</v>
      </c>
      <c r="Q4" s="18">
        <v>210.6</v>
      </c>
      <c r="R4" s="18">
        <v>210.5</v>
      </c>
      <c r="S4" s="18">
        <v>46.9</v>
      </c>
      <c r="T4" s="18">
        <v>45.8</v>
      </c>
      <c r="U4" s="18">
        <v>64.3</v>
      </c>
      <c r="V4" s="18">
        <v>90.2</v>
      </c>
      <c r="W4" s="18">
        <v>68.400000000000006</v>
      </c>
      <c r="X4" s="18">
        <v>41.9</v>
      </c>
      <c r="Y4" s="18">
        <v>9.5</v>
      </c>
      <c r="Z4" s="19"/>
      <c r="AA4" s="112">
        <f>SUM(B4:Z4)</f>
        <v>1035.7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200.01</v>
      </c>
      <c r="O7" s="118">
        <v>197.2</v>
      </c>
      <c r="P7" s="118">
        <v>214.1</v>
      </c>
      <c r="Q7" s="118">
        <v>221.64</v>
      </c>
      <c r="R7" s="118">
        <v>238</v>
      </c>
      <c r="S7" s="118">
        <v>261</v>
      </c>
      <c r="T7" s="118">
        <v>269.89999999999998</v>
      </c>
      <c r="U7" s="118">
        <v>264.02</v>
      </c>
      <c r="V7" s="118">
        <v>261</v>
      </c>
      <c r="W7" s="118">
        <v>249.39</v>
      </c>
      <c r="X7" s="118">
        <v>243.32</v>
      </c>
      <c r="Y7" s="118">
        <v>224</v>
      </c>
      <c r="Z7" s="119"/>
      <c r="AA7" s="120">
        <f>IF(SUM(B7:Z7)&lt;&gt;0,AVERAGEIF(B7:Z7,"&lt;&gt;"""),"")</f>
        <v>236.965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70.7</v>
      </c>
      <c r="O23" s="134">
        <v>82.8</v>
      </c>
      <c r="P23" s="134">
        <v>94.1</v>
      </c>
      <c r="Q23" s="134">
        <v>210.6</v>
      </c>
      <c r="R23" s="134">
        <v>210.5</v>
      </c>
      <c r="S23" s="134">
        <v>46.9</v>
      </c>
      <c r="T23" s="134">
        <v>45.8</v>
      </c>
      <c r="U23" s="134">
        <v>64.3</v>
      </c>
      <c r="V23" s="134">
        <v>90.2</v>
      </c>
      <c r="W23" s="134">
        <v>68.400000000000006</v>
      </c>
      <c r="X23" s="134">
        <v>41.9</v>
      </c>
      <c r="Y23" s="134">
        <v>9.5</v>
      </c>
      <c r="Z23" s="132"/>
      <c r="AA23" s="133">
        <f t="shared" si="2"/>
        <v>1035.7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70.7</v>
      </c>
      <c r="O24" s="136">
        <f t="shared" si="3"/>
        <v>82.8</v>
      </c>
      <c r="P24" s="136">
        <f t="shared" si="3"/>
        <v>94.1</v>
      </c>
      <c r="Q24" s="136">
        <f t="shared" si="3"/>
        <v>210.6</v>
      </c>
      <c r="R24" s="136">
        <f t="shared" si="3"/>
        <v>210.5</v>
      </c>
      <c r="S24" s="136">
        <f t="shared" si="3"/>
        <v>46.9</v>
      </c>
      <c r="T24" s="136">
        <f t="shared" si="3"/>
        <v>45.8</v>
      </c>
      <c r="U24" s="136">
        <f t="shared" si="3"/>
        <v>64.3</v>
      </c>
      <c r="V24" s="136">
        <f t="shared" si="3"/>
        <v>90.2</v>
      </c>
      <c r="W24" s="136">
        <f t="shared" si="3"/>
        <v>68.400000000000006</v>
      </c>
      <c r="X24" s="136">
        <f t="shared" si="3"/>
        <v>41.9</v>
      </c>
      <c r="Y24" s="136">
        <f t="shared" si="3"/>
        <v>9.5</v>
      </c>
      <c r="Z24" s="137" t="str">
        <f t="shared" si="3"/>
        <v/>
      </c>
      <c r="AA24" s="90">
        <f t="shared" si="2"/>
        <v>1035.7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2022-01-15T09:19:33Z</dcterms:created>
  <dcterms:modified xsi:type="dcterms:W3CDTF">2022-01-15T09:19:33Z</dcterms:modified>
</cp:coreProperties>
</file>