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<sst xmlns="http://schemas.openxmlformats.org/spreadsheetml/2006/main" count="117" uniqueCount="53">
  <si>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13/01/2022 11:30:15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</si>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</sst>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6.97</c:v>
                </c:pt>
                <c:pt idx="18">
                  <c:v>29.4</c:v>
                </c:pt>
                <c:pt idx="19">
                  <c:v>37.4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17.600000000000001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5.9489999999999998</c:v>
                </c:pt>
                <c:pt idx="13">
                  <c:v>2.4710000000000001</c:v>
                </c:pt>
                <c:pt idx="14">
                  <c:v>0.46100000000000002</c:v>
                </c:pt>
                <c:pt idx="15">
                  <c:v>2.4409999999999998</c:v>
                </c:pt>
                <c:pt idx="16">
                  <c:v>6.1659999999999995</c:v>
                </c:pt>
                <c:pt idx="17">
                  <c:v>12.67</c:v>
                </c:pt>
                <c:pt idx="18">
                  <c:v>21.518000000000001</c:v>
                </c:pt>
                <c:pt idx="19">
                  <c:v>16.03</c:v>
                </c:pt>
                <c:pt idx="20">
                  <c:v>9.2800000000000011</c:v>
                </c:pt>
                <c:pt idx="21">
                  <c:v>17.47</c:v>
                </c:pt>
                <c:pt idx="22">
                  <c:v>11.352</c:v>
                </c:pt>
                <c:pt idx="23">
                  <c:v>19.21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8661160"/>
        <c:axId val="358661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36.492999999999995</c:v>
                </c:pt>
                <c:pt idx="13">
                  <c:v>34.515000000000001</c:v>
                </c:pt>
                <c:pt idx="14">
                  <c:v>49.16</c:v>
                </c:pt>
                <c:pt idx="15">
                  <c:v>35.97</c:v>
                </c:pt>
                <c:pt idx="16">
                  <c:v>37.921999999999997</c:v>
                </c:pt>
                <c:pt idx="17">
                  <c:v>39.652999999999999</c:v>
                </c:pt>
                <c:pt idx="18">
                  <c:v>78.173000000000002</c:v>
                </c:pt>
                <c:pt idx="19">
                  <c:v>81.3</c:v>
                </c:pt>
                <c:pt idx="20">
                  <c:v>35.401999999999994</c:v>
                </c:pt>
                <c:pt idx="21">
                  <c:v>46.276999999999994</c:v>
                </c:pt>
                <c:pt idx="22">
                  <c:v>67.436999999999998</c:v>
                </c:pt>
                <c:pt idx="23">
                  <c:v>72.714999999999989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661160"/>
        <c:axId val="358661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200.19</c:v>
                </c:pt>
                <c:pt idx="13">
                  <c:v>207.41</c:v>
                </c:pt>
                <c:pt idx="14">
                  <c:v>226</c:v>
                </c:pt>
                <c:pt idx="15">
                  <c:v>247.61</c:v>
                </c:pt>
                <c:pt idx="16">
                  <c:v>248.47</c:v>
                </c:pt>
                <c:pt idx="17">
                  <c:v>283.58999999999997</c:v>
                </c:pt>
                <c:pt idx="18">
                  <c:v>277.8</c:v>
                </c:pt>
                <c:pt idx="19">
                  <c:v>267.8</c:v>
                </c:pt>
                <c:pt idx="20">
                  <c:v>246.17</c:v>
                </c:pt>
                <c:pt idx="21">
                  <c:v>220.32</c:v>
                </c:pt>
                <c:pt idx="22">
                  <c:v>216.92</c:v>
                </c:pt>
                <c:pt idx="23">
                  <c:v>207.89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662336"/>
        <c:axId val="358661944"/>
      </c:lineChart>
      <c:catAx>
        <c:axId val="358661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661552"/>
        <c:crosses val="autoZero"/>
        <c:auto val="1"/>
        <c:lblAlgn val="ctr"/>
        <c:lblOffset val="100"/>
        <c:noMultiLvlLbl val="0"/>
      </c:catAx>
      <c:valAx>
        <c:axId val="35866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661160"/>
        <c:crosses val="autoZero"/>
        <c:crossBetween val="between"/>
      </c:valAx>
      <c:valAx>
        <c:axId val="358661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662336"/>
        <c:crosses val="max"/>
        <c:crossBetween val="between"/>
      </c:valAx>
      <c:catAx>
        <c:axId val="358662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8661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36.493000000000002</v>
      </c>
      <c r="O4" s="18">
        <v>34.515000000000001</v>
      </c>
      <c r="P4" s="18">
        <v>49.16</v>
      </c>
      <c r="Q4" s="18">
        <v>35.969999999999992</v>
      </c>
      <c r="R4" s="18">
        <v>37.921999999999997</v>
      </c>
      <c r="S4" s="18">
        <v>39.652999999999999</v>
      </c>
      <c r="T4" s="18">
        <v>78.221000000000004</v>
      </c>
      <c r="U4" s="18">
        <v>81.321000000000012</v>
      </c>
      <c r="V4" s="18">
        <v>35.397000000000006</v>
      </c>
      <c r="W4" s="18">
        <v>46.295000000000009</v>
      </c>
      <c r="X4" s="18">
        <v>67.462000000000003</v>
      </c>
      <c r="Y4" s="18">
        <v>72.756999999999991</v>
      </c>
      <c r="Z4" s="19"/>
      <c r="AA4" s="20">
        <f>SUM(B4:Z4)</f>
        <v>615.16599999999994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200.19</v>
      </c>
      <c r="O7" s="28">
        <v>207.41</v>
      </c>
      <c r="P7" s="28">
        <v>226</v>
      </c>
      <c r="Q7" s="28">
        <v>247.61</v>
      </c>
      <c r="R7" s="28">
        <v>248.47</v>
      </c>
      <c r="S7" s="28">
        <v>283.58999999999997</v>
      </c>
      <c r="T7" s="28">
        <v>277.8</v>
      </c>
      <c r="U7" s="28">
        <v>267.8</v>
      </c>
      <c r="V7" s="28">
        <v>246.17</v>
      </c>
      <c r="W7" s="28">
        <v>220.32</v>
      </c>
      <c r="X7" s="28">
        <v>216.92</v>
      </c>
      <c r="Y7" s="28">
        <v>207.89</v>
      </c>
      <c r="Z7" s="29"/>
      <c r="AA7" s="30">
        <f>IF(SUM(B7:Z7)&lt;&gt;0,AVERAGEIF(B7:Z7,"&lt;&gt;"""),"")</f>
        <v>237.51416666666668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6.97</v>
      </c>
      <c r="Q12" s="52"/>
      <c r="R12" s="52"/>
      <c r="S12" s="52"/>
      <c r="T12" s="52">
        <v>29.4</v>
      </c>
      <c r="U12" s="52">
        <v>37.4</v>
      </c>
      <c r="V12" s="52"/>
      <c r="W12" s="52"/>
      <c r="X12" s="52"/>
      <c r="Y12" s="52"/>
      <c r="Z12" s="53"/>
      <c r="AA12" s="54">
        <f t="shared" si="0"/>
        <v>73.77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5.9489999999999998</v>
      </c>
      <c r="O14" s="57">
        <v>2.4710000000000001</v>
      </c>
      <c r="P14" s="57">
        <v>0.46100000000000002</v>
      </c>
      <c r="Q14" s="57">
        <v>2.4409999999999998</v>
      </c>
      <c r="R14" s="57">
        <v>6.1659999999999995</v>
      </c>
      <c r="S14" s="57">
        <v>12.67</v>
      </c>
      <c r="T14" s="57">
        <v>21.518000000000001</v>
      </c>
      <c r="U14" s="57">
        <v>16.03</v>
      </c>
      <c r="V14" s="57">
        <v>9.2800000000000011</v>
      </c>
      <c r="W14" s="57">
        <v>17.47</v>
      </c>
      <c r="X14" s="57">
        <v>11.352</v>
      </c>
      <c r="Y14" s="57">
        <v>19.21</v>
      </c>
      <c r="Z14" s="58"/>
      <c r="AA14" s="59">
        <f t="shared" si="0"/>
        <v>125.018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5.9489999999999998</v>
      </c>
      <c r="O16" s="62">
        <f t="shared" si="1"/>
        <v>2.4710000000000001</v>
      </c>
      <c r="P16" s="62">
        <f t="shared" si="1"/>
        <v>7.431</v>
      </c>
      <c r="Q16" s="62">
        <f t="shared" si="1"/>
        <v>2.4409999999999998</v>
      </c>
      <c r="R16" s="62">
        <f t="shared" si="1"/>
        <v>6.1659999999999995</v>
      </c>
      <c r="S16" s="62">
        <f t="shared" si="1"/>
        <v>12.67</v>
      </c>
      <c r="T16" s="62">
        <f t="shared" si="1"/>
        <v>50.917999999999999</v>
      </c>
      <c r="U16" s="62">
        <f t="shared" si="1"/>
        <v>53.43</v>
      </c>
      <c r="V16" s="62">
        <f t="shared" si="1"/>
        <v>9.2800000000000011</v>
      </c>
      <c r="W16" s="62">
        <f t="shared" si="1"/>
        <v>17.47</v>
      </c>
      <c r="X16" s="62">
        <f t="shared" si="1"/>
        <v>11.352</v>
      </c>
      <c r="Y16" s="62">
        <f t="shared" si="1"/>
        <v>19.21</v>
      </c>
      <c r="Z16" s="63" t="str">
        <f t="shared" si="1"/>
        <v/>
      </c>
      <c r="AA16" s="64">
        <f>SUM(AA10:AA15)</f>
        <v>198.78800000000001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23</v>
      </c>
      <c r="O19" s="72">
        <v>23</v>
      </c>
      <c r="P19" s="72">
        <v>23</v>
      </c>
      <c r="Q19" s="72">
        <v>23</v>
      </c>
      <c r="R19" s="72">
        <v>23</v>
      </c>
      <c r="S19" s="72">
        <v>23</v>
      </c>
      <c r="T19" s="72">
        <v>23</v>
      </c>
      <c r="U19" s="72">
        <v>23</v>
      </c>
      <c r="V19" s="72">
        <v>23</v>
      </c>
      <c r="W19" s="72">
        <v>23</v>
      </c>
      <c r="X19" s="72">
        <v>23</v>
      </c>
      <c r="Y19" s="72">
        <v>23</v>
      </c>
      <c r="Z19" s="73"/>
      <c r="AA19" s="74">
        <f t="shared" ref="AA19:AA24" si="2">SUM(B19:Z19)</f>
        <v>276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2.5819999999999999</v>
      </c>
      <c r="O20" s="77">
        <v>2.3559999999999999</v>
      </c>
      <c r="P20" s="77">
        <v>1.032</v>
      </c>
      <c r="Q20" s="77">
        <v>0.15</v>
      </c>
      <c r="R20" s="77"/>
      <c r="S20" s="77"/>
      <c r="T20" s="77"/>
      <c r="U20" s="77">
        <v>0.36699999999999999</v>
      </c>
      <c r="V20" s="77"/>
      <c r="W20" s="77">
        <v>1.2569999999999999</v>
      </c>
      <c r="X20" s="77">
        <v>2.2410000000000001</v>
      </c>
      <c r="Y20" s="77">
        <v>2.2360000000000002</v>
      </c>
      <c r="Z20" s="78"/>
      <c r="AA20" s="79">
        <f t="shared" si="2"/>
        <v>12.221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4.9619999999999997</v>
      </c>
      <c r="O21" s="81">
        <v>6.6879999999999988</v>
      </c>
      <c r="P21" s="81">
        <v>17.696999999999999</v>
      </c>
      <c r="Q21" s="81">
        <v>10.379000000000001</v>
      </c>
      <c r="R21" s="81">
        <v>8.7560000000000002</v>
      </c>
      <c r="S21" s="81">
        <v>2.5830000000000002</v>
      </c>
      <c r="T21" s="81">
        <v>4.3029999999999999</v>
      </c>
      <c r="U21" s="81">
        <v>4.524</v>
      </c>
      <c r="V21" s="81">
        <v>3.117</v>
      </c>
      <c r="W21" s="81">
        <v>4.5679999999999996</v>
      </c>
      <c r="X21" s="81">
        <v>13.269000000000002</v>
      </c>
      <c r="Y21" s="81">
        <v>28.311</v>
      </c>
      <c r="Z21" s="78"/>
      <c r="AA21" s="79">
        <f t="shared" si="2"/>
        <v>109.15700000000001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30.544</v>
      </c>
      <c r="O25" s="88">
        <f t="shared" si="3"/>
        <v>32.043999999999997</v>
      </c>
      <c r="P25" s="88">
        <f t="shared" si="3"/>
        <v>41.728999999999999</v>
      </c>
      <c r="Q25" s="88">
        <f t="shared" si="3"/>
        <v>33.528999999999996</v>
      </c>
      <c r="R25" s="88">
        <f t="shared" si="3"/>
        <v>31.756</v>
      </c>
      <c r="S25" s="88">
        <f t="shared" si="3"/>
        <v>25.582999999999998</v>
      </c>
      <c r="T25" s="88">
        <f t="shared" si="3"/>
        <v>27.303000000000001</v>
      </c>
      <c r="U25" s="88">
        <f t="shared" si="3"/>
        <v>27.891000000000002</v>
      </c>
      <c r="V25" s="88">
        <f t="shared" si="3"/>
        <v>26.117000000000001</v>
      </c>
      <c r="W25" s="88">
        <f t="shared" si="3"/>
        <v>28.825000000000003</v>
      </c>
      <c r="X25" s="88">
        <f t="shared" si="3"/>
        <v>38.510000000000005</v>
      </c>
      <c r="Y25" s="88">
        <f t="shared" si="3"/>
        <v>53.546999999999997</v>
      </c>
      <c r="Z25" s="89" t="str">
        <f t="shared" si="3"/>
        <v/>
      </c>
      <c r="AA25" s="90">
        <f>SUM(AA19:AA24)</f>
        <v>397.37800000000004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36.493000000000002</v>
      </c>
      <c r="O29" s="77">
        <v>34.515000000000001</v>
      </c>
      <c r="P29" s="77">
        <v>49.16</v>
      </c>
      <c r="Q29" s="77">
        <v>35.97</v>
      </c>
      <c r="R29" s="77">
        <v>37.921999999999997</v>
      </c>
      <c r="S29" s="77">
        <v>38.253</v>
      </c>
      <c r="T29" s="77">
        <v>78.221000000000004</v>
      </c>
      <c r="U29" s="77">
        <v>81.320999999999998</v>
      </c>
      <c r="V29" s="77">
        <v>35.396999999999998</v>
      </c>
      <c r="W29" s="77">
        <v>46.295000000000002</v>
      </c>
      <c r="X29" s="77">
        <v>49.862000000000002</v>
      </c>
      <c r="Y29" s="77">
        <v>72.757000000000005</v>
      </c>
      <c r="Z29" s="78"/>
      <c r="AA29" s="79">
        <f>SUM(B29:Z29)</f>
        <v>596.16599999999994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36.493000000000002</v>
      </c>
      <c r="O31" s="62">
        <f t="shared" si="4"/>
        <v>34.515000000000001</v>
      </c>
      <c r="P31" s="62">
        <f t="shared" si="4"/>
        <v>49.16</v>
      </c>
      <c r="Q31" s="62">
        <f t="shared" si="4"/>
        <v>35.97</v>
      </c>
      <c r="R31" s="62">
        <f t="shared" si="4"/>
        <v>37.921999999999997</v>
      </c>
      <c r="S31" s="62">
        <f t="shared" si="4"/>
        <v>38.253</v>
      </c>
      <c r="T31" s="62">
        <f t="shared" si="4"/>
        <v>78.221000000000004</v>
      </c>
      <c r="U31" s="62">
        <f t="shared" si="4"/>
        <v>81.320999999999998</v>
      </c>
      <c r="V31" s="62">
        <f t="shared" si="4"/>
        <v>35.396999999999998</v>
      </c>
      <c r="W31" s="62">
        <f t="shared" si="4"/>
        <v>46.295000000000002</v>
      </c>
      <c r="X31" s="62">
        <f t="shared" si="4"/>
        <v>49.862000000000002</v>
      </c>
      <c r="Y31" s="62">
        <f t="shared" si="4"/>
        <v>72.757000000000005</v>
      </c>
      <c r="Z31" s="63" t="str">
        <f t="shared" si="4"/>
        <v/>
      </c>
      <c r="AA31" s="64">
        <f>SUM(AA28:AA30)</f>
        <v>596.16599999999994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1.4</v>
      </c>
      <c r="T38" s="99"/>
      <c r="U38" s="99"/>
      <c r="V38" s="99"/>
      <c r="W38" s="99"/>
      <c r="X38" s="99">
        <v>17.600000000000001</v>
      </c>
      <c r="Y38" s="99"/>
      <c r="Z38" s="100"/>
      <c r="AA38" s="79">
        <f t="shared" si="5"/>
        <v>19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17.600000000000001</v>
      </c>
      <c r="Y39" s="88">
        <f t="shared" si="6"/>
        <v>0</v>
      </c>
      <c r="Z39" s="89" t="str">
        <f t="shared" si="6"/>
        <v/>
      </c>
      <c r="AA39" s="90">
        <f t="shared" si="5"/>
        <v>19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1.4</v>
      </c>
      <c r="T46" s="99"/>
      <c r="U46" s="99"/>
      <c r="V46" s="99"/>
      <c r="W46" s="99"/>
      <c r="X46" s="99">
        <v>17.600000000000001</v>
      </c>
      <c r="Y46" s="99"/>
      <c r="Z46" s="100"/>
      <c r="AA46" s="79">
        <f t="shared" si="7"/>
        <v>19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17.600000000000001</v>
      </c>
      <c r="Y48" s="88">
        <f t="shared" si="8"/>
        <v>0</v>
      </c>
      <c r="Z48" s="89" t="str">
        <f t="shared" si="8"/>
        <v/>
      </c>
      <c r="AA48" s="90">
        <f t="shared" si="7"/>
        <v>19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36.493000000000002</v>
      </c>
      <c r="O51" s="88">
        <f t="shared" si="10"/>
        <v>34.515000000000001</v>
      </c>
      <c r="P51" s="88">
        <f t="shared" si="10"/>
        <v>49.16</v>
      </c>
      <c r="Q51" s="88">
        <f t="shared" si="10"/>
        <v>35.97</v>
      </c>
      <c r="R51" s="88">
        <f t="shared" si="10"/>
        <v>37.921999999999997</v>
      </c>
      <c r="S51" s="88">
        <f t="shared" si="10"/>
        <v>39.652999999999999</v>
      </c>
      <c r="T51" s="88">
        <f t="shared" si="10"/>
        <v>78.221000000000004</v>
      </c>
      <c r="U51" s="88">
        <f t="shared" si="10"/>
        <v>81.320999999999998</v>
      </c>
      <c r="V51" s="88">
        <f t="shared" si="10"/>
        <v>35.397000000000006</v>
      </c>
      <c r="W51" s="88">
        <f t="shared" si="10"/>
        <v>46.295000000000002</v>
      </c>
      <c r="X51" s="88">
        <f t="shared" si="10"/>
        <v>67.462000000000018</v>
      </c>
      <c r="Y51" s="88">
        <f t="shared" si="10"/>
        <v>72.757000000000005</v>
      </c>
      <c r="Z51" s="89" t="str">
        <f t="shared" si="10"/>
        <v/>
      </c>
      <c r="AA51" s="105">
        <f>SUM(B51:Z51)</f>
        <v>615.16599999999994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36.492999999999995</v>
      </c>
      <c r="O4" s="18">
        <v>34.515000000000001</v>
      </c>
      <c r="P4" s="18">
        <v>49.16</v>
      </c>
      <c r="Q4" s="18">
        <v>35.97</v>
      </c>
      <c r="R4" s="18">
        <v>37.921999999999997</v>
      </c>
      <c r="S4" s="18">
        <v>39.652999999999999</v>
      </c>
      <c r="T4" s="18">
        <v>78.173000000000002</v>
      </c>
      <c r="U4" s="18">
        <v>81.3</v>
      </c>
      <c r="V4" s="18">
        <v>35.401999999999994</v>
      </c>
      <c r="W4" s="18">
        <v>46.276999999999994</v>
      </c>
      <c r="X4" s="18">
        <v>67.436999999999998</v>
      </c>
      <c r="Y4" s="18">
        <v>72.714999999999989</v>
      </c>
      <c r="Z4" s="19"/>
      <c r="AA4" s="20">
        <f>SUM(B4:Z4)</f>
        <v>615.01699999999994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200.19</v>
      </c>
      <c r="O7" s="28">
        <v>207.41</v>
      </c>
      <c r="P7" s="28">
        <v>226</v>
      </c>
      <c r="Q7" s="28">
        <v>247.61</v>
      </c>
      <c r="R7" s="28">
        <v>248.47</v>
      </c>
      <c r="S7" s="28">
        <v>283.58999999999997</v>
      </c>
      <c r="T7" s="28">
        <v>277.8</v>
      </c>
      <c r="U7" s="28">
        <v>267.8</v>
      </c>
      <c r="V7" s="28">
        <v>246.17</v>
      </c>
      <c r="W7" s="28">
        <v>220.32</v>
      </c>
      <c r="X7" s="28">
        <v>216.92</v>
      </c>
      <c r="Y7" s="28">
        <v>207.89</v>
      </c>
      <c r="Z7" s="29"/>
      <c r="AA7" s="30">
        <f>IF(SUM(B7:Z7)&lt;&gt;0,AVERAGEIF(B7:Z7,"&lt;&gt;"""),"")</f>
        <v>237.51416666666668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24.561000000000003</v>
      </c>
      <c r="O14" s="57">
        <v>22.347999999999999</v>
      </c>
      <c r="P14" s="57">
        <v>40.317</v>
      </c>
      <c r="Q14" s="57">
        <v>25.216000000000001</v>
      </c>
      <c r="R14" s="57">
        <v>23.053000000000004</v>
      </c>
      <c r="S14" s="57">
        <v>24.908000000000001</v>
      </c>
      <c r="T14" s="57">
        <v>7</v>
      </c>
      <c r="U14" s="57">
        <v>7</v>
      </c>
      <c r="V14" s="57">
        <v>8.8260000000000005</v>
      </c>
      <c r="W14" s="57">
        <v>19.202000000000002</v>
      </c>
      <c r="X14" s="57">
        <v>56.471000000000004</v>
      </c>
      <c r="Y14" s="57">
        <v>50.432000000000009</v>
      </c>
      <c r="Z14" s="58"/>
      <c r="AA14" s="59">
        <f t="shared" si="0"/>
        <v>309.33400000000006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24.561000000000003</v>
      </c>
      <c r="O16" s="62">
        <f t="shared" si="1"/>
        <v>22.347999999999999</v>
      </c>
      <c r="P16" s="62">
        <f t="shared" si="1"/>
        <v>40.317</v>
      </c>
      <c r="Q16" s="62">
        <f t="shared" si="1"/>
        <v>25.216000000000001</v>
      </c>
      <c r="R16" s="62">
        <f t="shared" si="1"/>
        <v>23.053000000000004</v>
      </c>
      <c r="S16" s="62">
        <f t="shared" si="1"/>
        <v>24.908000000000001</v>
      </c>
      <c r="T16" s="62">
        <f t="shared" si="1"/>
        <v>7</v>
      </c>
      <c r="U16" s="62">
        <f t="shared" si="1"/>
        <v>7</v>
      </c>
      <c r="V16" s="62">
        <f t="shared" si="1"/>
        <v>8.8260000000000005</v>
      </c>
      <c r="W16" s="62">
        <f t="shared" si="1"/>
        <v>19.202000000000002</v>
      </c>
      <c r="X16" s="62">
        <f t="shared" si="1"/>
        <v>56.471000000000004</v>
      </c>
      <c r="Y16" s="62">
        <f t="shared" si="1"/>
        <v>50.432000000000009</v>
      </c>
      <c r="Z16" s="63" t="str">
        <f t="shared" si="1"/>
        <v/>
      </c>
      <c r="AA16" s="64">
        <f>SUM(AA10:AA15)</f>
        <v>309.33400000000006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8.3000000000000004E-2</v>
      </c>
      <c r="O20" s="77">
        <v>8.3000000000000004E-2</v>
      </c>
      <c r="P20" s="77">
        <v>8.3000000000000004E-2</v>
      </c>
      <c r="Q20" s="77">
        <v>8.3000000000000004E-2</v>
      </c>
      <c r="R20" s="77">
        <v>1.266</v>
      </c>
      <c r="S20" s="77">
        <v>8.3000000000000004E-2</v>
      </c>
      <c r="T20" s="77">
        <v>0.24099999999999999</v>
      </c>
      <c r="U20" s="77">
        <v>8.3000000000000004E-2</v>
      </c>
      <c r="V20" s="77">
        <v>1.196</v>
      </c>
      <c r="W20" s="77">
        <v>8.3000000000000004E-2</v>
      </c>
      <c r="X20" s="77">
        <v>8.3000000000000004E-2</v>
      </c>
      <c r="Y20" s="77">
        <v>8.3000000000000004E-2</v>
      </c>
      <c r="Z20" s="78"/>
      <c r="AA20" s="79">
        <f t="shared" si="2"/>
        <v>3.4500000000000011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11.849</v>
      </c>
      <c r="O21" s="81">
        <v>12.084000000000001</v>
      </c>
      <c r="P21" s="81">
        <v>8.76</v>
      </c>
      <c r="Q21" s="81">
        <v>10.670999999999999</v>
      </c>
      <c r="R21" s="81">
        <v>13.603</v>
      </c>
      <c r="S21" s="81">
        <v>14.662000000000001</v>
      </c>
      <c r="T21" s="81">
        <v>14.932</v>
      </c>
      <c r="U21" s="81">
        <v>14.917</v>
      </c>
      <c r="V21" s="81">
        <v>13.88</v>
      </c>
      <c r="W21" s="81">
        <v>12.092000000000001</v>
      </c>
      <c r="X21" s="81">
        <v>10.882999999999999</v>
      </c>
      <c r="Y21" s="81"/>
      <c r="Z21" s="78"/>
      <c r="AA21" s="79">
        <f t="shared" si="2"/>
        <v>138.333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11.932</v>
      </c>
      <c r="O25" s="88">
        <f t="shared" si="3"/>
        <v>12.167000000000002</v>
      </c>
      <c r="P25" s="88">
        <f t="shared" si="3"/>
        <v>8.843</v>
      </c>
      <c r="Q25" s="88">
        <f t="shared" si="3"/>
        <v>10.754</v>
      </c>
      <c r="R25" s="88">
        <f t="shared" si="3"/>
        <v>14.869</v>
      </c>
      <c r="S25" s="88">
        <f t="shared" si="3"/>
        <v>14.745000000000001</v>
      </c>
      <c r="T25" s="88">
        <f t="shared" si="3"/>
        <v>15.173</v>
      </c>
      <c r="U25" s="88">
        <f t="shared" si="3"/>
        <v>15</v>
      </c>
      <c r="V25" s="88">
        <f t="shared" si="3"/>
        <v>15.076000000000001</v>
      </c>
      <c r="W25" s="88">
        <f t="shared" si="3"/>
        <v>12.175000000000001</v>
      </c>
      <c r="X25" s="88">
        <f t="shared" si="3"/>
        <v>10.965999999999999</v>
      </c>
      <c r="Y25" s="88">
        <f t="shared" si="3"/>
        <v>8.3000000000000004E-2</v>
      </c>
      <c r="Z25" s="89">
        <f t="shared" si="3"/>
        <v>0</v>
      </c>
      <c r="AA25" s="90">
        <f t="shared" si="3"/>
        <v>141.78299999999999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36.493000000000002</v>
      </c>
      <c r="O29" s="77">
        <v>34.515000000000001</v>
      </c>
      <c r="P29" s="77">
        <v>49.16</v>
      </c>
      <c r="Q29" s="77">
        <v>35.97</v>
      </c>
      <c r="R29" s="77">
        <v>37.921999999999997</v>
      </c>
      <c r="S29" s="77">
        <v>39.652999999999999</v>
      </c>
      <c r="T29" s="77">
        <v>22.172999999999998</v>
      </c>
      <c r="U29" s="77">
        <v>22</v>
      </c>
      <c r="V29" s="77">
        <v>23.902000000000001</v>
      </c>
      <c r="W29" s="77">
        <v>31.376999999999999</v>
      </c>
      <c r="X29" s="77">
        <v>67.436999999999998</v>
      </c>
      <c r="Y29" s="77">
        <v>50.515000000000001</v>
      </c>
      <c r="Z29" s="78"/>
      <c r="AA29" s="79">
        <f>SUM(B29:Z29)</f>
        <v>451.11699999999996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36.493000000000002</v>
      </c>
      <c r="O31" s="62">
        <f t="shared" si="4"/>
        <v>34.515000000000001</v>
      </c>
      <c r="P31" s="62">
        <f t="shared" si="4"/>
        <v>49.16</v>
      </c>
      <c r="Q31" s="62">
        <f t="shared" si="4"/>
        <v>35.97</v>
      </c>
      <c r="R31" s="62">
        <f t="shared" si="4"/>
        <v>37.921999999999997</v>
      </c>
      <c r="S31" s="62">
        <f t="shared" si="4"/>
        <v>39.652999999999999</v>
      </c>
      <c r="T31" s="62">
        <f t="shared" si="4"/>
        <v>22.172999999999998</v>
      </c>
      <c r="U31" s="62">
        <f t="shared" si="4"/>
        <v>22</v>
      </c>
      <c r="V31" s="62">
        <f t="shared" si="4"/>
        <v>23.902000000000001</v>
      </c>
      <c r="W31" s="62">
        <f t="shared" si="4"/>
        <v>31.376999999999999</v>
      </c>
      <c r="X31" s="62">
        <f t="shared" si="4"/>
        <v>67.436999999999998</v>
      </c>
      <c r="Y31" s="62">
        <f t="shared" si="4"/>
        <v>50.515000000000001</v>
      </c>
      <c r="Z31" s="63">
        <f t="shared" si="4"/>
        <v>0</v>
      </c>
      <c r="AA31" s="64">
        <f t="shared" si="4"/>
        <v>451.11699999999996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56</v>
      </c>
      <c r="U38" s="99">
        <v>59.3</v>
      </c>
      <c r="V38" s="99">
        <v>11.5</v>
      </c>
      <c r="W38" s="99">
        <v>14.9</v>
      </c>
      <c r="X38" s="99"/>
      <c r="Y38" s="99">
        <v>22.2</v>
      </c>
      <c r="Z38" s="100"/>
      <c r="AA38" s="79">
        <f t="shared" si="5"/>
        <v>163.89999999999998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56</v>
      </c>
      <c r="U39" s="88">
        <f t="shared" si="6"/>
        <v>59.3</v>
      </c>
      <c r="V39" s="88">
        <f t="shared" si="6"/>
        <v>11.5</v>
      </c>
      <c r="W39" s="88">
        <f t="shared" si="6"/>
        <v>14.9</v>
      </c>
      <c r="X39" s="88">
        <f t="shared" si="6"/>
        <v>0</v>
      </c>
      <c r="Y39" s="88">
        <f t="shared" si="6"/>
        <v>22.2</v>
      </c>
      <c r="Z39" s="89">
        <f t="shared" si="6"/>
        <v>0</v>
      </c>
      <c r="AA39" s="90">
        <f t="shared" si="5"/>
        <v>163.89999999999998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56</v>
      </c>
      <c r="U46" s="99">
        <v>59.3</v>
      </c>
      <c r="V46" s="99">
        <v>11.5</v>
      </c>
      <c r="W46" s="99">
        <v>14.9</v>
      </c>
      <c r="X46" s="99"/>
      <c r="Y46" s="99">
        <v>22.2</v>
      </c>
      <c r="Z46" s="100"/>
      <c r="AA46" s="79">
        <f t="shared" si="7"/>
        <v>163.89999999999998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56</v>
      </c>
      <c r="U48" s="88">
        <f t="shared" si="8"/>
        <v>59.3</v>
      </c>
      <c r="V48" s="88">
        <f t="shared" si="8"/>
        <v>11.5</v>
      </c>
      <c r="W48" s="88">
        <f t="shared" si="8"/>
        <v>14.9</v>
      </c>
      <c r="X48" s="88">
        <f t="shared" si="8"/>
        <v>0</v>
      </c>
      <c r="Y48" s="88">
        <f t="shared" si="8"/>
        <v>22.2</v>
      </c>
      <c r="Z48" s="89">
        <f t="shared" si="8"/>
        <v>0</v>
      </c>
      <c r="AA48" s="90">
        <f t="shared" si="7"/>
        <v>163.89999999999998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36.493000000000002</v>
      </c>
      <c r="O51" s="88">
        <f t="shared" si="10"/>
        <v>34.515000000000001</v>
      </c>
      <c r="P51" s="88">
        <f t="shared" si="10"/>
        <v>49.16</v>
      </c>
      <c r="Q51" s="88">
        <f t="shared" si="10"/>
        <v>35.97</v>
      </c>
      <c r="R51" s="88">
        <f t="shared" si="10"/>
        <v>37.922000000000004</v>
      </c>
      <c r="S51" s="88">
        <f t="shared" si="10"/>
        <v>39.653000000000006</v>
      </c>
      <c r="T51" s="88">
        <f t="shared" si="10"/>
        <v>78.173000000000002</v>
      </c>
      <c r="U51" s="88">
        <f t="shared" si="10"/>
        <v>81.3</v>
      </c>
      <c r="V51" s="88">
        <f t="shared" si="10"/>
        <v>35.402000000000001</v>
      </c>
      <c r="W51" s="88">
        <f t="shared" si="10"/>
        <v>46.277000000000001</v>
      </c>
      <c r="X51" s="88">
        <f t="shared" si="10"/>
        <v>67.436999999999998</v>
      </c>
      <c r="Y51" s="88">
        <f t="shared" si="10"/>
        <v>72.715000000000003</v>
      </c>
      <c r="Z51" s="89">
        <f t="shared" si="10"/>
        <v>0</v>
      </c>
      <c r="AA51" s="105">
        <f>SUM(B51:Z51)</f>
        <v>615.01700000000005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30" sqref="L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-1.4</v>
      </c>
      <c r="T4" s="18">
        <v>56</v>
      </c>
      <c r="U4" s="18">
        <v>59.3</v>
      </c>
      <c r="V4" s="18">
        <v>11.5</v>
      </c>
      <c r="W4" s="18">
        <v>14.9</v>
      </c>
      <c r="X4" s="18">
        <v>-17.600000000000001</v>
      </c>
      <c r="Y4" s="18">
        <v>22.2</v>
      </c>
      <c r="Z4" s="19"/>
      <c r="AA4" s="112">
        <f>SUM(B4:Z4)</f>
        <v>144.9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200.19</v>
      </c>
      <c r="O7" s="118">
        <v>207.41</v>
      </c>
      <c r="P7" s="118">
        <v>226</v>
      </c>
      <c r="Q7" s="118">
        <v>247.61</v>
      </c>
      <c r="R7" s="118">
        <v>248.47</v>
      </c>
      <c r="S7" s="118">
        <v>283.58999999999997</v>
      </c>
      <c r="T7" s="118">
        <v>277.8</v>
      </c>
      <c r="U7" s="118">
        <v>267.8</v>
      </c>
      <c r="V7" s="118">
        <v>246.17</v>
      </c>
      <c r="W7" s="118">
        <v>220.32</v>
      </c>
      <c r="X7" s="118">
        <v>216.92</v>
      </c>
      <c r="Y7" s="118">
        <v>207.89</v>
      </c>
      <c r="Z7" s="119"/>
      <c r="AA7" s="120">
        <f>IF(SUM(B7:Z7)&lt;&gt;0,AVERAGEIF(B7:Z7,"&lt;&gt;"""),"")</f>
        <v>237.51416666666668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1.4</v>
      </c>
      <c r="T15" s="134"/>
      <c r="U15" s="134"/>
      <c r="V15" s="134"/>
      <c r="W15" s="134"/>
      <c r="X15" s="134">
        <v>17.600000000000001</v>
      </c>
      <c r="Y15" s="134"/>
      <c r="Z15" s="132"/>
      <c r="AA15" s="133">
        <f t="shared" si="0"/>
        <v>19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1.4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17.600000000000001</v>
      </c>
      <c r="Y16" s="136">
        <f t="shared" si="1"/>
        <v>0</v>
      </c>
      <c r="Z16" s="137" t="str">
        <f t="shared" si="1"/>
        <v/>
      </c>
      <c r="AA16" s="90">
        <f t="shared" si="0"/>
        <v>19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56</v>
      </c>
      <c r="U23" s="134">
        <v>59.3</v>
      </c>
      <c r="V23" s="134">
        <v>11.5</v>
      </c>
      <c r="W23" s="134">
        <v>14.9</v>
      </c>
      <c r="X23" s="134"/>
      <c r="Y23" s="134">
        <v>22.2</v>
      </c>
      <c r="Z23" s="132"/>
      <c r="AA23" s="133">
        <f t="shared" si="2"/>
        <v>163.89999999999998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56</v>
      </c>
      <c r="U24" s="136">
        <f t="shared" si="3"/>
        <v>59.3</v>
      </c>
      <c r="V24" s="136">
        <f t="shared" si="3"/>
        <v>11.5</v>
      </c>
      <c r="W24" s="136">
        <f t="shared" si="3"/>
        <v>14.9</v>
      </c>
      <c r="X24" s="136">
        <f t="shared" si="3"/>
        <v>0</v>
      </c>
      <c r="Y24" s="136">
        <f t="shared" si="3"/>
        <v>22.2</v>
      </c>
      <c r="Z24" s="137" t="str">
        <f t="shared" si="3"/>
        <v/>
      </c>
      <c r="AA24" s="90">
        <f t="shared" si="2"/>
        <v>163.89999999999998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2022-01-13T09:30:15Z</dcterms:created>
  <dcterms:modified xsi:type="dcterms:W3CDTF">2022-01-13T09:30:16Z</dcterms:modified>
</cp:coreProperties>
</file>