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<sst xmlns="http://schemas.openxmlformats.org/spreadsheetml/2006/main" count="117" uniqueCount="53">
  <si>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12/01/2022 11:19:08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</si>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</sst>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28</c:v>
                </c:pt>
                <c:pt idx="18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68</c:v>
                </c:pt>
                <c:pt idx="13">
                  <c:v>34</c:v>
                </c:pt>
                <c:pt idx="14">
                  <c:v>68</c:v>
                </c:pt>
                <c:pt idx="16">
                  <c:v>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151.5</c:v>
                </c:pt>
                <c:pt idx="16">
                  <c:v>10.6</c:v>
                </c:pt>
                <c:pt idx="17">
                  <c:v>6.1</c:v>
                </c:pt>
                <c:pt idx="18">
                  <c:v>25.8</c:v>
                </c:pt>
                <c:pt idx="19">
                  <c:v>31.6</c:v>
                </c:pt>
                <c:pt idx="20">
                  <c:v>29.7</c:v>
                </c:pt>
                <c:pt idx="21">
                  <c:v>0</c:v>
                </c:pt>
                <c:pt idx="22">
                  <c:v>22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90.951999999999998</c:v>
                </c:pt>
                <c:pt idx="13">
                  <c:v>86.679000000000002</c:v>
                </c:pt>
                <c:pt idx="14">
                  <c:v>79.668999999999997</c:v>
                </c:pt>
                <c:pt idx="15">
                  <c:v>1.853</c:v>
                </c:pt>
                <c:pt idx="16">
                  <c:v>56.201000000000001</c:v>
                </c:pt>
                <c:pt idx="17">
                  <c:v>33.003999999999998</c:v>
                </c:pt>
                <c:pt idx="18">
                  <c:v>15.285</c:v>
                </c:pt>
                <c:pt idx="19">
                  <c:v>9.1479999999999997</c:v>
                </c:pt>
                <c:pt idx="20">
                  <c:v>8.7230000000000008</c:v>
                </c:pt>
                <c:pt idx="21">
                  <c:v>34.100999999999999</c:v>
                </c:pt>
                <c:pt idx="22">
                  <c:v>11.05</c:v>
                </c:pt>
                <c:pt idx="23">
                  <c:v>1.71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82</c:v>
                </c:pt>
                <c:pt idx="18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5591160"/>
        <c:axId val="355591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159.08600000000001</c:v>
                </c:pt>
                <c:pt idx="13">
                  <c:v>120.732</c:v>
                </c:pt>
                <c:pt idx="14">
                  <c:v>153.18499999999997</c:v>
                </c:pt>
                <c:pt idx="15">
                  <c:v>161.00900000000001</c:v>
                </c:pt>
                <c:pt idx="16">
                  <c:v>148.185</c:v>
                </c:pt>
                <c:pt idx="17">
                  <c:v>153.059</c:v>
                </c:pt>
                <c:pt idx="18">
                  <c:v>154.322</c:v>
                </c:pt>
                <c:pt idx="19">
                  <c:v>42.234000000000002</c:v>
                </c:pt>
                <c:pt idx="20">
                  <c:v>44.493000000000002</c:v>
                </c:pt>
                <c:pt idx="21">
                  <c:v>41.119</c:v>
                </c:pt>
                <c:pt idx="22">
                  <c:v>35.985000000000007</c:v>
                </c:pt>
                <c:pt idx="23">
                  <c:v>31.376000000000001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591160"/>
        <c:axId val="355591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259.48</c:v>
                </c:pt>
                <c:pt idx="13">
                  <c:v>255</c:v>
                </c:pt>
                <c:pt idx="14">
                  <c:v>266.18</c:v>
                </c:pt>
                <c:pt idx="15">
                  <c:v>239.91</c:v>
                </c:pt>
                <c:pt idx="16">
                  <c:v>257.5</c:v>
                </c:pt>
                <c:pt idx="17">
                  <c:v>285</c:v>
                </c:pt>
                <c:pt idx="18">
                  <c:v>286.07</c:v>
                </c:pt>
                <c:pt idx="19">
                  <c:v>276.7</c:v>
                </c:pt>
                <c:pt idx="20">
                  <c:v>254.57</c:v>
                </c:pt>
                <c:pt idx="21">
                  <c:v>227.79</c:v>
                </c:pt>
                <c:pt idx="22">
                  <c:v>220.48</c:v>
                </c:pt>
                <c:pt idx="23">
                  <c:v>259.88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592336"/>
        <c:axId val="355591944"/>
      </c:lineChart>
      <c:catAx>
        <c:axId val="355591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591552"/>
        <c:crosses val="autoZero"/>
        <c:auto val="1"/>
        <c:lblAlgn val="ctr"/>
        <c:lblOffset val="100"/>
        <c:noMultiLvlLbl val="0"/>
      </c:catAx>
      <c:valAx>
        <c:axId val="35559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591160"/>
        <c:crosses val="autoZero"/>
        <c:crossBetween val="between"/>
      </c:valAx>
      <c:valAx>
        <c:axId val="355591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592336"/>
        <c:crosses val="max"/>
        <c:crossBetween val="between"/>
      </c:valAx>
      <c:catAx>
        <c:axId val="355592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5591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159.08599999999998</v>
      </c>
      <c r="O4" s="18">
        <v>120.732</v>
      </c>
      <c r="P4" s="18">
        <v>153.18499999999997</v>
      </c>
      <c r="Q4" s="18">
        <v>161.03600000000003</v>
      </c>
      <c r="R4" s="18">
        <v>148.20999999999998</v>
      </c>
      <c r="S4" s="18">
        <v>153.08500000000001</v>
      </c>
      <c r="T4" s="18">
        <v>154.36699999999999</v>
      </c>
      <c r="U4" s="18">
        <v>42.205999999999996</v>
      </c>
      <c r="V4" s="18">
        <v>44.46</v>
      </c>
      <c r="W4" s="18">
        <v>41.152999999999999</v>
      </c>
      <c r="X4" s="18">
        <v>35.961000000000006</v>
      </c>
      <c r="Y4" s="18">
        <v>31.376000000000001</v>
      </c>
      <c r="Z4" s="19"/>
      <c r="AA4" s="20">
        <f>SUM(B4:Z4)</f>
        <v>1244.857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259.48</v>
      </c>
      <c r="O7" s="28">
        <v>255</v>
      </c>
      <c r="P7" s="28">
        <v>266.18</v>
      </c>
      <c r="Q7" s="28">
        <v>239.91</v>
      </c>
      <c r="R7" s="28">
        <v>257.5</v>
      </c>
      <c r="S7" s="28">
        <v>285</v>
      </c>
      <c r="T7" s="28">
        <v>286.07</v>
      </c>
      <c r="U7" s="28">
        <v>276.7</v>
      </c>
      <c r="V7" s="28">
        <v>254.57</v>
      </c>
      <c r="W7" s="28">
        <v>227.79</v>
      </c>
      <c r="X7" s="28">
        <v>220.48</v>
      </c>
      <c r="Y7" s="28">
        <v>259.88</v>
      </c>
      <c r="Z7" s="29"/>
      <c r="AA7" s="30">
        <f>IF(SUM(B7:Z7)&lt;&gt;0,AVERAGEIF(B7:Z7,"&lt;&gt;"""),"")</f>
        <v>257.38000000000005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28</v>
      </c>
      <c r="T10" s="42">
        <v>10</v>
      </c>
      <c r="U10" s="42"/>
      <c r="V10" s="42"/>
      <c r="W10" s="42"/>
      <c r="X10" s="42"/>
      <c r="Y10" s="42"/>
      <c r="Z10" s="43"/>
      <c r="AA10" s="44">
        <f t="shared" ref="AA10:AA15" si="0">SUM(B10:Z10)</f>
        <v>38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68</v>
      </c>
      <c r="O12" s="52">
        <v>34</v>
      </c>
      <c r="P12" s="52">
        <v>68</v>
      </c>
      <c r="Q12" s="52"/>
      <c r="R12" s="52">
        <v>68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82</v>
      </c>
      <c r="T13" s="52">
        <v>100</v>
      </c>
      <c r="U13" s="52"/>
      <c r="V13" s="52"/>
      <c r="W13" s="52"/>
      <c r="X13" s="52"/>
      <c r="Y13" s="52"/>
      <c r="Z13" s="53"/>
      <c r="AA13" s="54">
        <f t="shared" si="0"/>
        <v>182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90.951999999999998</v>
      </c>
      <c r="O14" s="57">
        <v>86.679000000000002</v>
      </c>
      <c r="P14" s="57">
        <v>79.668999999999997</v>
      </c>
      <c r="Q14" s="57">
        <v>1.853</v>
      </c>
      <c r="R14" s="57">
        <v>56.201000000000001</v>
      </c>
      <c r="S14" s="57">
        <v>33.003999999999998</v>
      </c>
      <c r="T14" s="57">
        <v>15.285</v>
      </c>
      <c r="U14" s="57">
        <v>9.1479999999999997</v>
      </c>
      <c r="V14" s="57">
        <v>8.7230000000000008</v>
      </c>
      <c r="W14" s="57">
        <v>34.100999999999999</v>
      </c>
      <c r="X14" s="57">
        <v>11.05</v>
      </c>
      <c r="Y14" s="57">
        <v>1.71</v>
      </c>
      <c r="Z14" s="58"/>
      <c r="AA14" s="59">
        <f t="shared" si="0"/>
        <v>428.37500000000011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158.952</v>
      </c>
      <c r="O16" s="62">
        <f t="shared" si="1"/>
        <v>120.679</v>
      </c>
      <c r="P16" s="62">
        <f t="shared" si="1"/>
        <v>147.66899999999998</v>
      </c>
      <c r="Q16" s="62">
        <f t="shared" si="1"/>
        <v>1.853</v>
      </c>
      <c r="R16" s="62">
        <f t="shared" si="1"/>
        <v>124.20099999999999</v>
      </c>
      <c r="S16" s="62">
        <f t="shared" si="1"/>
        <v>143.00399999999999</v>
      </c>
      <c r="T16" s="62">
        <f t="shared" si="1"/>
        <v>125.285</v>
      </c>
      <c r="U16" s="62">
        <f t="shared" si="1"/>
        <v>9.1479999999999997</v>
      </c>
      <c r="V16" s="62">
        <f t="shared" si="1"/>
        <v>8.7230000000000008</v>
      </c>
      <c r="W16" s="62">
        <f t="shared" si="1"/>
        <v>34.100999999999999</v>
      </c>
      <c r="X16" s="62">
        <f t="shared" si="1"/>
        <v>11.05</v>
      </c>
      <c r="Y16" s="62">
        <f t="shared" si="1"/>
        <v>1.71</v>
      </c>
      <c r="Z16" s="63" t="str">
        <f t="shared" si="1"/>
        <v/>
      </c>
      <c r="AA16" s="64">
        <f>SUM(AA10:AA15)</f>
        <v>886.37500000000011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0.13400000000000001</v>
      </c>
      <c r="O20" s="77">
        <v>5.2999999999999999E-2</v>
      </c>
      <c r="P20" s="77"/>
      <c r="Q20" s="77"/>
      <c r="R20" s="77"/>
      <c r="S20" s="77"/>
      <c r="T20" s="77"/>
      <c r="U20" s="77"/>
      <c r="V20" s="77"/>
      <c r="W20" s="77">
        <v>5.1999999999999998E-2</v>
      </c>
      <c r="X20" s="77"/>
      <c r="Y20" s="77">
        <v>4.2000000000000003E-2</v>
      </c>
      <c r="Z20" s="78"/>
      <c r="AA20" s="79">
        <f t="shared" si="2"/>
        <v>0.28099999999999997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5.516</v>
      </c>
      <c r="Q21" s="81">
        <v>7.6829999999999998</v>
      </c>
      <c r="R21" s="81">
        <v>13.408999999999999</v>
      </c>
      <c r="S21" s="81">
        <v>3.9809999999999999</v>
      </c>
      <c r="T21" s="81">
        <v>3.282</v>
      </c>
      <c r="U21" s="81">
        <v>1.4580000000000002</v>
      </c>
      <c r="V21" s="81">
        <v>6.0369999999999999</v>
      </c>
      <c r="W21" s="81">
        <v>7.0000000000000009</v>
      </c>
      <c r="X21" s="81">
        <v>2.911</v>
      </c>
      <c r="Y21" s="81">
        <v>29.623999999999995</v>
      </c>
      <c r="Z21" s="78"/>
      <c r="AA21" s="79">
        <f t="shared" si="2"/>
        <v>80.900999999999982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0.13400000000000001</v>
      </c>
      <c r="O25" s="88">
        <f t="shared" si="3"/>
        <v>5.2999999999999999E-2</v>
      </c>
      <c r="P25" s="88">
        <f t="shared" si="3"/>
        <v>5.516</v>
      </c>
      <c r="Q25" s="88">
        <f t="shared" si="3"/>
        <v>7.6829999999999998</v>
      </c>
      <c r="R25" s="88">
        <f t="shared" si="3"/>
        <v>13.408999999999999</v>
      </c>
      <c r="S25" s="88">
        <f t="shared" si="3"/>
        <v>3.9809999999999999</v>
      </c>
      <c r="T25" s="88">
        <f t="shared" si="3"/>
        <v>3.282</v>
      </c>
      <c r="U25" s="88">
        <f t="shared" si="3"/>
        <v>1.4580000000000002</v>
      </c>
      <c r="V25" s="88">
        <f t="shared" si="3"/>
        <v>6.0369999999999999</v>
      </c>
      <c r="W25" s="88">
        <f t="shared" si="3"/>
        <v>7.0520000000000005</v>
      </c>
      <c r="X25" s="88">
        <f t="shared" si="3"/>
        <v>2.911</v>
      </c>
      <c r="Y25" s="88">
        <f t="shared" si="3"/>
        <v>29.665999999999997</v>
      </c>
      <c r="Z25" s="89" t="str">
        <f t="shared" si="3"/>
        <v/>
      </c>
      <c r="AA25" s="90">
        <f>SUM(AA19:AA24)</f>
        <v>81.181999999999988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159.08600000000001</v>
      </c>
      <c r="O29" s="77">
        <v>120.732</v>
      </c>
      <c r="P29" s="77">
        <v>153.185</v>
      </c>
      <c r="Q29" s="77">
        <v>9.5359999999999996</v>
      </c>
      <c r="R29" s="77">
        <v>137.61000000000001</v>
      </c>
      <c r="S29" s="77">
        <v>146.98500000000001</v>
      </c>
      <c r="T29" s="77">
        <v>128.56700000000001</v>
      </c>
      <c r="U29" s="77">
        <v>10.606</v>
      </c>
      <c r="V29" s="77">
        <v>14.76</v>
      </c>
      <c r="W29" s="77">
        <v>41.152999999999999</v>
      </c>
      <c r="X29" s="77">
        <v>13.961</v>
      </c>
      <c r="Y29" s="77">
        <v>31.376000000000001</v>
      </c>
      <c r="Z29" s="78"/>
      <c r="AA29" s="79">
        <f>SUM(B29:Z29)</f>
        <v>967.55700000000002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159.08600000000001</v>
      </c>
      <c r="O31" s="62">
        <f t="shared" si="4"/>
        <v>120.732</v>
      </c>
      <c r="P31" s="62">
        <f t="shared" si="4"/>
        <v>153.185</v>
      </c>
      <c r="Q31" s="62">
        <f t="shared" si="4"/>
        <v>9.5359999999999996</v>
      </c>
      <c r="R31" s="62">
        <f t="shared" si="4"/>
        <v>137.61000000000001</v>
      </c>
      <c r="S31" s="62">
        <f t="shared" si="4"/>
        <v>146.98500000000001</v>
      </c>
      <c r="T31" s="62">
        <f t="shared" si="4"/>
        <v>128.56700000000001</v>
      </c>
      <c r="U31" s="62">
        <f t="shared" si="4"/>
        <v>10.606</v>
      </c>
      <c r="V31" s="62">
        <f t="shared" si="4"/>
        <v>14.76</v>
      </c>
      <c r="W31" s="62">
        <f t="shared" si="4"/>
        <v>41.152999999999999</v>
      </c>
      <c r="X31" s="62">
        <f t="shared" si="4"/>
        <v>13.961</v>
      </c>
      <c r="Y31" s="62">
        <f t="shared" si="4"/>
        <v>31.376000000000001</v>
      </c>
      <c r="Z31" s="63" t="str">
        <f t="shared" si="4"/>
        <v/>
      </c>
      <c r="AA31" s="64">
        <f>SUM(AA28:AA30)</f>
        <v>967.55700000000002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151.5</v>
      </c>
      <c r="R38" s="99">
        <v>10.6</v>
      </c>
      <c r="S38" s="99">
        <v>6.1</v>
      </c>
      <c r="T38" s="99">
        <v>25.8</v>
      </c>
      <c r="U38" s="99">
        <v>31.6</v>
      </c>
      <c r="V38" s="99">
        <v>29.7</v>
      </c>
      <c r="W38" s="99"/>
      <c r="X38" s="99">
        <v>22</v>
      </c>
      <c r="Y38" s="99"/>
      <c r="Z38" s="100"/>
      <c r="AA38" s="79">
        <f t="shared" si="5"/>
        <v>277.29999999999995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151.5</v>
      </c>
      <c r="R39" s="88">
        <f t="shared" si="6"/>
        <v>10.6</v>
      </c>
      <c r="S39" s="88">
        <f t="shared" si="6"/>
        <v>6.1</v>
      </c>
      <c r="T39" s="88">
        <f t="shared" si="6"/>
        <v>25.8</v>
      </c>
      <c r="U39" s="88">
        <f t="shared" si="6"/>
        <v>31.6</v>
      </c>
      <c r="V39" s="88">
        <f t="shared" si="6"/>
        <v>29.7</v>
      </c>
      <c r="W39" s="88">
        <f t="shared" si="6"/>
        <v>0</v>
      </c>
      <c r="X39" s="88">
        <f t="shared" si="6"/>
        <v>22</v>
      </c>
      <c r="Y39" s="88">
        <f t="shared" si="6"/>
        <v>0</v>
      </c>
      <c r="Z39" s="89" t="str">
        <f t="shared" si="6"/>
        <v/>
      </c>
      <c r="AA39" s="90">
        <f t="shared" si="5"/>
        <v>277.29999999999995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151.5</v>
      </c>
      <c r="R46" s="99">
        <v>10.6</v>
      </c>
      <c r="S46" s="99">
        <v>6.1</v>
      </c>
      <c r="T46" s="99">
        <v>25.8</v>
      </c>
      <c r="U46" s="99">
        <v>31.6</v>
      </c>
      <c r="V46" s="99">
        <v>29.7</v>
      </c>
      <c r="W46" s="99"/>
      <c r="X46" s="99">
        <v>22</v>
      </c>
      <c r="Y46" s="99"/>
      <c r="Z46" s="100"/>
      <c r="AA46" s="79">
        <f t="shared" si="7"/>
        <v>277.29999999999995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151.5</v>
      </c>
      <c r="R48" s="88">
        <f t="shared" si="8"/>
        <v>10.6</v>
      </c>
      <c r="S48" s="88">
        <f t="shared" si="8"/>
        <v>6.1</v>
      </c>
      <c r="T48" s="88">
        <f t="shared" si="8"/>
        <v>25.8</v>
      </c>
      <c r="U48" s="88">
        <f t="shared" si="8"/>
        <v>31.6</v>
      </c>
      <c r="V48" s="88">
        <f t="shared" si="8"/>
        <v>29.7</v>
      </c>
      <c r="W48" s="88">
        <f t="shared" si="8"/>
        <v>0</v>
      </c>
      <c r="X48" s="88">
        <f t="shared" si="8"/>
        <v>22</v>
      </c>
      <c r="Y48" s="88">
        <f t="shared" si="8"/>
        <v>0</v>
      </c>
      <c r="Z48" s="89" t="str">
        <f t="shared" si="8"/>
        <v/>
      </c>
      <c r="AA48" s="90">
        <f t="shared" si="7"/>
        <v>277.29999999999995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159.08599999999998</v>
      </c>
      <c r="O51" s="88">
        <f t="shared" si="10"/>
        <v>120.732</v>
      </c>
      <c r="P51" s="88">
        <f t="shared" si="10"/>
        <v>153.18499999999997</v>
      </c>
      <c r="Q51" s="88">
        <f t="shared" si="10"/>
        <v>161.036</v>
      </c>
      <c r="R51" s="88">
        <f t="shared" si="10"/>
        <v>148.20999999999998</v>
      </c>
      <c r="S51" s="88">
        <f t="shared" si="10"/>
        <v>153.08499999999998</v>
      </c>
      <c r="T51" s="88">
        <f t="shared" si="10"/>
        <v>154.36700000000002</v>
      </c>
      <c r="U51" s="88">
        <f t="shared" si="10"/>
        <v>42.206000000000003</v>
      </c>
      <c r="V51" s="88">
        <f t="shared" si="10"/>
        <v>44.46</v>
      </c>
      <c r="W51" s="88">
        <f t="shared" si="10"/>
        <v>41.152999999999999</v>
      </c>
      <c r="X51" s="88">
        <f t="shared" si="10"/>
        <v>35.960999999999999</v>
      </c>
      <c r="Y51" s="88">
        <f t="shared" si="10"/>
        <v>31.375999999999998</v>
      </c>
      <c r="Z51" s="89" t="str">
        <f t="shared" si="10"/>
        <v/>
      </c>
      <c r="AA51" s="105">
        <f>SUM(B51:Z51)</f>
        <v>1244.857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159.08600000000001</v>
      </c>
      <c r="O4" s="18">
        <v>120.732</v>
      </c>
      <c r="P4" s="18">
        <v>153.18499999999997</v>
      </c>
      <c r="Q4" s="18">
        <v>161.00900000000001</v>
      </c>
      <c r="R4" s="18">
        <v>148.185</v>
      </c>
      <c r="S4" s="18">
        <v>153.059</v>
      </c>
      <c r="T4" s="18">
        <v>154.322</v>
      </c>
      <c r="U4" s="18">
        <v>42.234000000000002</v>
      </c>
      <c r="V4" s="18">
        <v>44.493000000000002</v>
      </c>
      <c r="W4" s="18">
        <v>41.119</v>
      </c>
      <c r="X4" s="18">
        <v>35.985000000000007</v>
      </c>
      <c r="Y4" s="18">
        <v>31.376000000000001</v>
      </c>
      <c r="Z4" s="19"/>
      <c r="AA4" s="20">
        <f>SUM(B4:Z4)</f>
        <v>1244.7849999999996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259.48</v>
      </c>
      <c r="O7" s="28">
        <v>255</v>
      </c>
      <c r="P7" s="28">
        <v>266.18</v>
      </c>
      <c r="Q7" s="28">
        <v>239.91</v>
      </c>
      <c r="R7" s="28">
        <v>257.5</v>
      </c>
      <c r="S7" s="28">
        <v>285</v>
      </c>
      <c r="T7" s="28">
        <v>286.07</v>
      </c>
      <c r="U7" s="28">
        <v>276.7</v>
      </c>
      <c r="V7" s="28">
        <v>254.57</v>
      </c>
      <c r="W7" s="28">
        <v>227.79</v>
      </c>
      <c r="X7" s="28">
        <v>220.48</v>
      </c>
      <c r="Y7" s="28">
        <v>259.88</v>
      </c>
      <c r="Z7" s="29"/>
      <c r="AA7" s="30">
        <f>IF(SUM(B7:Z7)&lt;&gt;0,AVERAGEIF(B7:Z7,"&lt;&gt;"""),"")</f>
        <v>257.38000000000005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110</v>
      </c>
      <c r="O10" s="42">
        <v>110</v>
      </c>
      <c r="P10" s="42">
        <v>110</v>
      </c>
      <c r="Q10" s="42">
        <v>110</v>
      </c>
      <c r="R10" s="42">
        <v>110</v>
      </c>
      <c r="S10" s="42">
        <v>110</v>
      </c>
      <c r="T10" s="42">
        <v>110</v>
      </c>
      <c r="U10" s="42"/>
      <c r="V10" s="42"/>
      <c r="W10" s="42"/>
      <c r="X10" s="42"/>
      <c r="Y10" s="42"/>
      <c r="Z10" s="43"/>
      <c r="AA10" s="44">
        <f t="shared" ref="AA10:AA15" si="0">SUM(B10:Z10)</f>
        <v>770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25.4</v>
      </c>
      <c r="O14" s="57">
        <v>6.0579999999999998</v>
      </c>
      <c r="P14" s="57">
        <v>26.81</v>
      </c>
      <c r="Q14" s="57">
        <v>35.71</v>
      </c>
      <c r="R14" s="57">
        <v>22.84</v>
      </c>
      <c r="S14" s="57">
        <v>27.259</v>
      </c>
      <c r="T14" s="57">
        <v>27.356999999999999</v>
      </c>
      <c r="U14" s="57">
        <v>24.07</v>
      </c>
      <c r="V14" s="57">
        <v>28.98</v>
      </c>
      <c r="W14" s="57">
        <v>23.01</v>
      </c>
      <c r="X14" s="57">
        <v>22.59</v>
      </c>
      <c r="Y14" s="57">
        <v>29.96</v>
      </c>
      <c r="Z14" s="58"/>
      <c r="AA14" s="59">
        <f t="shared" si="0"/>
        <v>300.04399999999993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135.4</v>
      </c>
      <c r="O16" s="62">
        <f t="shared" si="1"/>
        <v>116.05799999999999</v>
      </c>
      <c r="P16" s="62">
        <f t="shared" si="1"/>
        <v>136.81</v>
      </c>
      <c r="Q16" s="62">
        <f t="shared" si="1"/>
        <v>145.71</v>
      </c>
      <c r="R16" s="62">
        <f t="shared" si="1"/>
        <v>132.84</v>
      </c>
      <c r="S16" s="62">
        <f t="shared" si="1"/>
        <v>137.25900000000001</v>
      </c>
      <c r="T16" s="62">
        <f t="shared" si="1"/>
        <v>137.357</v>
      </c>
      <c r="U16" s="62">
        <f t="shared" si="1"/>
        <v>24.07</v>
      </c>
      <c r="V16" s="62">
        <f t="shared" si="1"/>
        <v>28.98</v>
      </c>
      <c r="W16" s="62">
        <f t="shared" si="1"/>
        <v>23.01</v>
      </c>
      <c r="X16" s="62">
        <f t="shared" si="1"/>
        <v>22.59</v>
      </c>
      <c r="Y16" s="62">
        <f t="shared" si="1"/>
        <v>29.96</v>
      </c>
      <c r="Z16" s="63" t="str">
        <f t="shared" si="1"/>
        <v/>
      </c>
      <c r="AA16" s="64">
        <f>SUM(AA10:AA15)</f>
        <v>1070.0439999999999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2.1840000000000002</v>
      </c>
      <c r="O20" s="77"/>
      <c r="P20" s="77">
        <v>2.0880000000000001</v>
      </c>
      <c r="Q20" s="77">
        <v>1.9709999999999999</v>
      </c>
      <c r="R20" s="77">
        <v>1.944</v>
      </c>
      <c r="S20" s="77">
        <v>1.8220000000000001</v>
      </c>
      <c r="T20" s="77">
        <v>1.83</v>
      </c>
      <c r="U20" s="77">
        <v>1.7749999999999999</v>
      </c>
      <c r="V20" s="77">
        <v>1.528</v>
      </c>
      <c r="W20" s="77">
        <v>1.377</v>
      </c>
      <c r="X20" s="77">
        <v>1.3499999999999999</v>
      </c>
      <c r="Y20" s="77">
        <v>1.3839999999999999</v>
      </c>
      <c r="Z20" s="78"/>
      <c r="AA20" s="79">
        <f t="shared" si="2"/>
        <v>19.253000000000004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21.502000000000002</v>
      </c>
      <c r="O21" s="81">
        <v>4.6739999999999995</v>
      </c>
      <c r="P21" s="81">
        <v>14.286999999999999</v>
      </c>
      <c r="Q21" s="81">
        <v>13.328000000000001</v>
      </c>
      <c r="R21" s="81">
        <v>13.401</v>
      </c>
      <c r="S21" s="81">
        <v>13.978</v>
      </c>
      <c r="T21" s="81">
        <v>15.135</v>
      </c>
      <c r="U21" s="81">
        <v>16.388999999999999</v>
      </c>
      <c r="V21" s="81">
        <v>13.984999999999999</v>
      </c>
      <c r="W21" s="81">
        <v>13.731999999999999</v>
      </c>
      <c r="X21" s="81">
        <v>12.045</v>
      </c>
      <c r="Y21" s="81">
        <v>3.2000000000000001E-2</v>
      </c>
      <c r="Z21" s="78"/>
      <c r="AA21" s="79">
        <f t="shared" si="2"/>
        <v>152.488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23.686000000000003</v>
      </c>
      <c r="O25" s="88">
        <f t="shared" si="3"/>
        <v>4.6739999999999995</v>
      </c>
      <c r="P25" s="88">
        <f t="shared" si="3"/>
        <v>16.375</v>
      </c>
      <c r="Q25" s="88">
        <f t="shared" si="3"/>
        <v>15.299000000000001</v>
      </c>
      <c r="R25" s="88">
        <f t="shared" si="3"/>
        <v>15.344999999999999</v>
      </c>
      <c r="S25" s="88">
        <f t="shared" si="3"/>
        <v>15.8</v>
      </c>
      <c r="T25" s="88">
        <f t="shared" si="3"/>
        <v>16.965</v>
      </c>
      <c r="U25" s="88">
        <f t="shared" si="3"/>
        <v>18.163999999999998</v>
      </c>
      <c r="V25" s="88">
        <f t="shared" si="3"/>
        <v>15.513</v>
      </c>
      <c r="W25" s="88">
        <f t="shared" si="3"/>
        <v>15.109</v>
      </c>
      <c r="X25" s="88">
        <f t="shared" si="3"/>
        <v>13.395</v>
      </c>
      <c r="Y25" s="88">
        <f t="shared" si="3"/>
        <v>1.4159999999999999</v>
      </c>
      <c r="Z25" s="89">
        <f t="shared" si="3"/>
        <v>0</v>
      </c>
      <c r="AA25" s="90">
        <f t="shared" si="3"/>
        <v>171.74100000000001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159.08600000000001</v>
      </c>
      <c r="O29" s="77">
        <v>120.732</v>
      </c>
      <c r="P29" s="77">
        <v>153.185</v>
      </c>
      <c r="Q29" s="77">
        <v>161.00899999999999</v>
      </c>
      <c r="R29" s="77">
        <v>148.185</v>
      </c>
      <c r="S29" s="77">
        <v>153.059</v>
      </c>
      <c r="T29" s="77">
        <v>154.322</v>
      </c>
      <c r="U29" s="77">
        <v>42.234000000000002</v>
      </c>
      <c r="V29" s="77">
        <v>44.493000000000002</v>
      </c>
      <c r="W29" s="77">
        <v>38.119</v>
      </c>
      <c r="X29" s="77">
        <v>35.984999999999999</v>
      </c>
      <c r="Y29" s="77">
        <v>31.376000000000001</v>
      </c>
      <c r="Z29" s="78"/>
      <c r="AA29" s="79">
        <f>SUM(B29:Z29)</f>
        <v>1241.7849999999996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159.08600000000001</v>
      </c>
      <c r="O31" s="62">
        <f t="shared" si="4"/>
        <v>120.732</v>
      </c>
      <c r="P31" s="62">
        <f t="shared" si="4"/>
        <v>153.185</v>
      </c>
      <c r="Q31" s="62">
        <f t="shared" si="4"/>
        <v>161.00899999999999</v>
      </c>
      <c r="R31" s="62">
        <f t="shared" si="4"/>
        <v>148.185</v>
      </c>
      <c r="S31" s="62">
        <f t="shared" si="4"/>
        <v>153.059</v>
      </c>
      <c r="T31" s="62">
        <f t="shared" si="4"/>
        <v>154.322</v>
      </c>
      <c r="U31" s="62">
        <f t="shared" si="4"/>
        <v>42.234000000000002</v>
      </c>
      <c r="V31" s="62">
        <f t="shared" si="4"/>
        <v>44.493000000000002</v>
      </c>
      <c r="W31" s="62">
        <f t="shared" si="4"/>
        <v>38.119</v>
      </c>
      <c r="X31" s="62">
        <f t="shared" si="4"/>
        <v>35.984999999999999</v>
      </c>
      <c r="Y31" s="62">
        <f t="shared" si="4"/>
        <v>31.376000000000001</v>
      </c>
      <c r="Z31" s="63">
        <f t="shared" si="4"/>
        <v>0</v>
      </c>
      <c r="AA31" s="64">
        <f t="shared" si="4"/>
        <v>1241.7849999999996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</v>
      </c>
      <c r="X38" s="99"/>
      <c r="Y38" s="99"/>
      <c r="Z38" s="100"/>
      <c r="AA38" s="79">
        <f t="shared" si="5"/>
        <v>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</v>
      </c>
      <c r="X46" s="99"/>
      <c r="Y46" s="99"/>
      <c r="Z46" s="100"/>
      <c r="AA46" s="79">
        <f t="shared" si="7"/>
        <v>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159.08600000000001</v>
      </c>
      <c r="O51" s="88">
        <f t="shared" si="10"/>
        <v>120.732</v>
      </c>
      <c r="P51" s="88">
        <f t="shared" si="10"/>
        <v>153.185</v>
      </c>
      <c r="Q51" s="88">
        <f t="shared" si="10"/>
        <v>161.00900000000001</v>
      </c>
      <c r="R51" s="88">
        <f t="shared" si="10"/>
        <v>148.185</v>
      </c>
      <c r="S51" s="88">
        <f t="shared" si="10"/>
        <v>153.05900000000003</v>
      </c>
      <c r="T51" s="88">
        <f t="shared" si="10"/>
        <v>154.322</v>
      </c>
      <c r="U51" s="88">
        <f t="shared" si="10"/>
        <v>42.233999999999995</v>
      </c>
      <c r="V51" s="88">
        <f t="shared" si="10"/>
        <v>44.493000000000002</v>
      </c>
      <c r="W51" s="88">
        <f t="shared" si="10"/>
        <v>41.119</v>
      </c>
      <c r="X51" s="88">
        <f t="shared" si="10"/>
        <v>35.984999999999999</v>
      </c>
      <c r="Y51" s="88">
        <f t="shared" si="10"/>
        <v>31.376000000000001</v>
      </c>
      <c r="Z51" s="89">
        <f t="shared" si="10"/>
        <v>0</v>
      </c>
      <c r="AA51" s="105">
        <f>SUM(B51:Z51)</f>
        <v>1244.7849999999996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30" sqref="L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-151.5</v>
      </c>
      <c r="R4" s="18">
        <v>-10.6</v>
      </c>
      <c r="S4" s="18">
        <v>-6.1</v>
      </c>
      <c r="T4" s="18">
        <v>-25.8</v>
      </c>
      <c r="U4" s="18">
        <v>-31.6</v>
      </c>
      <c r="V4" s="18">
        <v>-29.7</v>
      </c>
      <c r="W4" s="18">
        <v>3</v>
      </c>
      <c r="X4" s="18">
        <v>-22</v>
      </c>
      <c r="Y4" s="18"/>
      <c r="Z4" s="19"/>
      <c r="AA4" s="112">
        <f>SUM(B4:Z4)</f>
        <v>-274.29999999999995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259.48</v>
      </c>
      <c r="O7" s="118">
        <v>255</v>
      </c>
      <c r="P7" s="118">
        <v>266.18</v>
      </c>
      <c r="Q7" s="118">
        <v>239.91</v>
      </c>
      <c r="R7" s="118">
        <v>257.5</v>
      </c>
      <c r="S7" s="118">
        <v>285</v>
      </c>
      <c r="T7" s="118">
        <v>286.07</v>
      </c>
      <c r="U7" s="118">
        <v>276.7</v>
      </c>
      <c r="V7" s="118">
        <v>254.57</v>
      </c>
      <c r="W7" s="118">
        <v>227.79</v>
      </c>
      <c r="X7" s="118">
        <v>220.48</v>
      </c>
      <c r="Y7" s="118">
        <v>259.88</v>
      </c>
      <c r="Z7" s="119"/>
      <c r="AA7" s="120">
        <f>IF(SUM(B7:Z7)&lt;&gt;0,AVERAGEIF(B7:Z7,"&lt;&gt;"""),"")</f>
        <v>257.38000000000005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151.5</v>
      </c>
      <c r="R15" s="134">
        <v>10.6</v>
      </c>
      <c r="S15" s="134">
        <v>6.1</v>
      </c>
      <c r="T15" s="134">
        <v>25.8</v>
      </c>
      <c r="U15" s="134">
        <v>31.6</v>
      </c>
      <c r="V15" s="134">
        <v>29.7</v>
      </c>
      <c r="W15" s="134"/>
      <c r="X15" s="134">
        <v>22</v>
      </c>
      <c r="Y15" s="134"/>
      <c r="Z15" s="132"/>
      <c r="AA15" s="133">
        <f t="shared" si="0"/>
        <v>277.29999999999995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151.5</v>
      </c>
      <c r="R16" s="136">
        <f t="shared" si="1"/>
        <v>10.6</v>
      </c>
      <c r="S16" s="136">
        <f t="shared" si="1"/>
        <v>6.1</v>
      </c>
      <c r="T16" s="136">
        <f t="shared" si="1"/>
        <v>25.8</v>
      </c>
      <c r="U16" s="136">
        <f t="shared" si="1"/>
        <v>31.6</v>
      </c>
      <c r="V16" s="136">
        <f t="shared" si="1"/>
        <v>29.7</v>
      </c>
      <c r="W16" s="136">
        <f t="shared" si="1"/>
        <v>0</v>
      </c>
      <c r="X16" s="136">
        <f t="shared" si="1"/>
        <v>22</v>
      </c>
      <c r="Y16" s="136">
        <f t="shared" si="1"/>
        <v>0</v>
      </c>
      <c r="Z16" s="137" t="str">
        <f t="shared" si="1"/>
        <v/>
      </c>
      <c r="AA16" s="90">
        <f t="shared" si="0"/>
        <v>277.29999999999995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3</v>
      </c>
      <c r="X23" s="134"/>
      <c r="Y23" s="134"/>
      <c r="Z23" s="132"/>
      <c r="AA23" s="133">
        <f t="shared" si="2"/>
        <v>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3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2022-01-12T09:19:08Z</dcterms:created>
  <dcterms:modified xsi:type="dcterms:W3CDTF">2022-01-12T09:19:09Z</dcterms:modified>
</cp:coreProperties>
</file>