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<sst xmlns="http://schemas.openxmlformats.org/spreadsheetml/2006/main" count="117" uniqueCount="53">
  <si>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11/01/2022 11:18:00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</si>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</sst>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34.704999999999998</c:v>
                </c:pt>
                <c:pt idx="13">
                  <c:v>62.445</c:v>
                </c:pt>
                <c:pt idx="14">
                  <c:v>65.638000000000005</c:v>
                </c:pt>
                <c:pt idx="15">
                  <c:v>59.53</c:v>
                </c:pt>
                <c:pt idx="16">
                  <c:v>39</c:v>
                </c:pt>
                <c:pt idx="17">
                  <c:v>15</c:v>
                </c:pt>
                <c:pt idx="18">
                  <c:v>15</c:v>
                </c:pt>
                <c:pt idx="19">
                  <c:v>38</c:v>
                </c:pt>
                <c:pt idx="20">
                  <c:v>80</c:v>
                </c:pt>
                <c:pt idx="21">
                  <c:v>47.5</c:v>
                </c:pt>
                <c:pt idx="22">
                  <c:v>27.5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6.36</c:v>
                </c:pt>
                <c:pt idx="13">
                  <c:v>6.2609999999999992</c:v>
                </c:pt>
                <c:pt idx="14">
                  <c:v>13.733999999999998</c:v>
                </c:pt>
                <c:pt idx="15">
                  <c:v>28.477000000000004</c:v>
                </c:pt>
                <c:pt idx="16">
                  <c:v>21.088000000000001</c:v>
                </c:pt>
                <c:pt idx="17">
                  <c:v>29.741999999999997</c:v>
                </c:pt>
                <c:pt idx="18">
                  <c:v>58.490000000000009</c:v>
                </c:pt>
                <c:pt idx="19">
                  <c:v>92.574999999999989</c:v>
                </c:pt>
                <c:pt idx="20">
                  <c:v>54.522000000000006</c:v>
                </c:pt>
                <c:pt idx="21">
                  <c:v>43.710999999999999</c:v>
                </c:pt>
                <c:pt idx="22">
                  <c:v>63.117999999999995</c:v>
                </c:pt>
                <c:pt idx="23">
                  <c:v>44.004999999999995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8623440"/>
        <c:axId val="388623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48.344999999999999</c:v>
                </c:pt>
                <c:pt idx="13">
                  <c:v>74.929000000000016</c:v>
                </c:pt>
                <c:pt idx="14">
                  <c:v>85.418999999999997</c:v>
                </c:pt>
                <c:pt idx="15">
                  <c:v>93.794000000000011</c:v>
                </c:pt>
                <c:pt idx="16">
                  <c:v>65.779000000000011</c:v>
                </c:pt>
                <c:pt idx="17">
                  <c:v>59.654000000000003</c:v>
                </c:pt>
                <c:pt idx="18">
                  <c:v>78.748000000000019</c:v>
                </c:pt>
                <c:pt idx="19">
                  <c:v>137.49100000000001</c:v>
                </c:pt>
                <c:pt idx="20">
                  <c:v>141.07999999999998</c:v>
                </c:pt>
                <c:pt idx="21">
                  <c:v>97.946999999999989</c:v>
                </c:pt>
                <c:pt idx="22">
                  <c:v>97.11699999999999</c:v>
                </c:pt>
                <c:pt idx="23">
                  <c:v>83.332000000000008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23440"/>
        <c:axId val="388623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258.39999999999998</c:v>
                </c:pt>
                <c:pt idx="13">
                  <c:v>250</c:v>
                </c:pt>
                <c:pt idx="14">
                  <c:v>256</c:v>
                </c:pt>
                <c:pt idx="15">
                  <c:v>248.76</c:v>
                </c:pt>
                <c:pt idx="16">
                  <c:v>248.65</c:v>
                </c:pt>
                <c:pt idx="17">
                  <c:v>268.64999999999998</c:v>
                </c:pt>
                <c:pt idx="18">
                  <c:v>256.98</c:v>
                </c:pt>
                <c:pt idx="19">
                  <c:v>258.94</c:v>
                </c:pt>
                <c:pt idx="20">
                  <c:v>267</c:v>
                </c:pt>
                <c:pt idx="21">
                  <c:v>230</c:v>
                </c:pt>
                <c:pt idx="22">
                  <c:v>229.4</c:v>
                </c:pt>
                <c:pt idx="23">
                  <c:v>195.06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624616"/>
        <c:axId val="388624224"/>
      </c:lineChart>
      <c:catAx>
        <c:axId val="388623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23832"/>
        <c:crosses val="autoZero"/>
        <c:auto val="1"/>
        <c:lblAlgn val="ctr"/>
        <c:lblOffset val="100"/>
        <c:noMultiLvlLbl val="0"/>
      </c:catAx>
      <c:valAx>
        <c:axId val="38862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23440"/>
        <c:crosses val="autoZero"/>
        <c:crossBetween val="between"/>
      </c:valAx>
      <c:valAx>
        <c:axId val="388624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624616"/>
        <c:crosses val="max"/>
        <c:crossBetween val="between"/>
      </c:valAx>
      <c:catAx>
        <c:axId val="388624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624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48.345000000000006</v>
      </c>
      <c r="O4" s="18">
        <v>74.928999999999988</v>
      </c>
      <c r="P4" s="18">
        <v>85.418999999999997</v>
      </c>
      <c r="Q4" s="18">
        <v>93.793999999999997</v>
      </c>
      <c r="R4" s="18">
        <v>65.778999999999996</v>
      </c>
      <c r="S4" s="18">
        <v>59.680000000000007</v>
      </c>
      <c r="T4" s="18">
        <v>78.768000000000001</v>
      </c>
      <c r="U4" s="18">
        <v>137.5</v>
      </c>
      <c r="V4" s="18">
        <v>141.09500000000003</v>
      </c>
      <c r="W4" s="18">
        <v>97.946000000000012</v>
      </c>
      <c r="X4" s="18">
        <v>97.138999999999996</v>
      </c>
      <c r="Y4" s="18">
        <v>83.336000000000013</v>
      </c>
      <c r="Z4" s="19"/>
      <c r="AA4" s="20">
        <f>SUM(B4:Z4)</f>
        <v>1063.73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258.39999999999998</v>
      </c>
      <c r="O7" s="28">
        <v>250</v>
      </c>
      <c r="P7" s="28">
        <v>256</v>
      </c>
      <c r="Q7" s="28">
        <v>248.76</v>
      </c>
      <c r="R7" s="28">
        <v>248.65</v>
      </c>
      <c r="S7" s="28">
        <v>268.64999999999998</v>
      </c>
      <c r="T7" s="28">
        <v>256.98</v>
      </c>
      <c r="U7" s="28">
        <v>258.94</v>
      </c>
      <c r="V7" s="28">
        <v>267</v>
      </c>
      <c r="W7" s="28">
        <v>230</v>
      </c>
      <c r="X7" s="28">
        <v>229.4</v>
      </c>
      <c r="Y7" s="28">
        <v>195.06</v>
      </c>
      <c r="Z7" s="29"/>
      <c r="AA7" s="30">
        <f>IF(SUM(B7:Z7)&lt;&gt;0,AVERAGEIF(B7:Z7,"&lt;&gt;"""),"")</f>
        <v>247.32000000000002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34.704999999999998</v>
      </c>
      <c r="O12" s="52">
        <v>62.445</v>
      </c>
      <c r="P12" s="52">
        <v>65.638000000000005</v>
      </c>
      <c r="Q12" s="52">
        <v>59.53</v>
      </c>
      <c r="R12" s="52">
        <v>39</v>
      </c>
      <c r="S12" s="52">
        <v>15</v>
      </c>
      <c r="T12" s="52">
        <v>15</v>
      </c>
      <c r="U12" s="52">
        <v>38</v>
      </c>
      <c r="V12" s="52">
        <v>80</v>
      </c>
      <c r="W12" s="52">
        <v>47.5</v>
      </c>
      <c r="X12" s="52">
        <v>27.5</v>
      </c>
      <c r="Y12" s="52"/>
      <c r="Z12" s="53"/>
      <c r="AA12" s="54">
        <f t="shared" si="0"/>
        <v>484.31799999999998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6.36</v>
      </c>
      <c r="O14" s="57">
        <v>6.2609999999999992</v>
      </c>
      <c r="P14" s="57">
        <v>13.733999999999998</v>
      </c>
      <c r="Q14" s="57">
        <v>28.477000000000004</v>
      </c>
      <c r="R14" s="57">
        <v>21.088000000000001</v>
      </c>
      <c r="S14" s="57">
        <v>29.741999999999997</v>
      </c>
      <c r="T14" s="57">
        <v>58.490000000000009</v>
      </c>
      <c r="U14" s="57">
        <v>92.574999999999989</v>
      </c>
      <c r="V14" s="57">
        <v>54.522000000000006</v>
      </c>
      <c r="W14" s="57">
        <v>43.710999999999999</v>
      </c>
      <c r="X14" s="57">
        <v>63.117999999999995</v>
      </c>
      <c r="Y14" s="57">
        <v>44.004999999999995</v>
      </c>
      <c r="Z14" s="58"/>
      <c r="AA14" s="59">
        <f t="shared" si="0"/>
        <v>462.08299999999997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41.064999999999998</v>
      </c>
      <c r="O16" s="62">
        <f t="shared" si="1"/>
        <v>68.706000000000003</v>
      </c>
      <c r="P16" s="62">
        <f t="shared" si="1"/>
        <v>79.372</v>
      </c>
      <c r="Q16" s="62">
        <f t="shared" si="1"/>
        <v>88.007000000000005</v>
      </c>
      <c r="R16" s="62">
        <f t="shared" si="1"/>
        <v>60.088000000000001</v>
      </c>
      <c r="S16" s="62">
        <f t="shared" si="1"/>
        <v>44.741999999999997</v>
      </c>
      <c r="T16" s="62">
        <f t="shared" si="1"/>
        <v>73.490000000000009</v>
      </c>
      <c r="U16" s="62">
        <f t="shared" si="1"/>
        <v>130.57499999999999</v>
      </c>
      <c r="V16" s="62">
        <f t="shared" si="1"/>
        <v>134.52199999999999</v>
      </c>
      <c r="W16" s="62">
        <f t="shared" si="1"/>
        <v>91.210999999999999</v>
      </c>
      <c r="X16" s="62">
        <f t="shared" si="1"/>
        <v>90.617999999999995</v>
      </c>
      <c r="Y16" s="62">
        <f t="shared" si="1"/>
        <v>44.004999999999995</v>
      </c>
      <c r="Z16" s="63" t="str">
        <f t="shared" si="1"/>
        <v/>
      </c>
      <c r="AA16" s="64">
        <f>SUM(AA10:AA15)</f>
        <v>946.40099999999995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6.891</v>
      </c>
      <c r="O20" s="77">
        <v>6.2229999999999999</v>
      </c>
      <c r="P20" s="77">
        <v>6.0470000000000006</v>
      </c>
      <c r="Q20" s="77">
        <v>5.7870000000000008</v>
      </c>
      <c r="R20" s="77">
        <v>5.6910000000000007</v>
      </c>
      <c r="S20" s="77">
        <v>2.5379999999999998</v>
      </c>
      <c r="T20" s="77">
        <v>5.2780000000000005</v>
      </c>
      <c r="U20" s="77">
        <v>6.9250000000000007</v>
      </c>
      <c r="V20" s="77">
        <v>6.5730000000000004</v>
      </c>
      <c r="W20" s="77">
        <v>6.7350000000000003</v>
      </c>
      <c r="X20" s="77">
        <v>6.5209999999999999</v>
      </c>
      <c r="Y20" s="77">
        <v>6.4469999999999992</v>
      </c>
      <c r="Z20" s="78"/>
      <c r="AA20" s="79">
        <f t="shared" si="2"/>
        <v>71.655999999999992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0.38900000000000001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32.884</v>
      </c>
      <c r="Z21" s="78"/>
      <c r="AA21" s="79">
        <f t="shared" si="2"/>
        <v>33.273000000000003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7.28</v>
      </c>
      <c r="O25" s="88">
        <f t="shared" si="3"/>
        <v>6.2229999999999999</v>
      </c>
      <c r="P25" s="88">
        <f t="shared" si="3"/>
        <v>6.0470000000000006</v>
      </c>
      <c r="Q25" s="88">
        <f t="shared" si="3"/>
        <v>5.7870000000000008</v>
      </c>
      <c r="R25" s="88">
        <f t="shared" si="3"/>
        <v>5.6910000000000007</v>
      </c>
      <c r="S25" s="88">
        <f t="shared" si="3"/>
        <v>2.5379999999999998</v>
      </c>
      <c r="T25" s="88">
        <f t="shared" si="3"/>
        <v>5.2780000000000005</v>
      </c>
      <c r="U25" s="88">
        <f t="shared" si="3"/>
        <v>6.9250000000000007</v>
      </c>
      <c r="V25" s="88">
        <f t="shared" si="3"/>
        <v>6.5730000000000004</v>
      </c>
      <c r="W25" s="88">
        <f t="shared" si="3"/>
        <v>6.7350000000000003</v>
      </c>
      <c r="X25" s="88">
        <f t="shared" si="3"/>
        <v>6.5209999999999999</v>
      </c>
      <c r="Y25" s="88">
        <f t="shared" si="3"/>
        <v>39.331000000000003</v>
      </c>
      <c r="Z25" s="89" t="str">
        <f t="shared" si="3"/>
        <v/>
      </c>
      <c r="AA25" s="90">
        <f>SUM(AA19:AA24)</f>
        <v>104.929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48.344999999999999</v>
      </c>
      <c r="O29" s="77">
        <v>74.929000000000002</v>
      </c>
      <c r="P29" s="77">
        <v>85.418999999999997</v>
      </c>
      <c r="Q29" s="77">
        <v>93.793999999999997</v>
      </c>
      <c r="R29" s="77">
        <v>65.778999999999996</v>
      </c>
      <c r="S29" s="77">
        <v>47.28</v>
      </c>
      <c r="T29" s="77">
        <v>78.768000000000001</v>
      </c>
      <c r="U29" s="77">
        <v>137.5</v>
      </c>
      <c r="V29" s="77">
        <v>141.095</v>
      </c>
      <c r="W29" s="77">
        <v>97.945999999999998</v>
      </c>
      <c r="X29" s="77">
        <v>97.138999999999996</v>
      </c>
      <c r="Y29" s="77">
        <v>83.335999999999999</v>
      </c>
      <c r="Z29" s="78"/>
      <c r="AA29" s="79">
        <f>SUM(B29:Z29)</f>
        <v>1051.33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48.344999999999999</v>
      </c>
      <c r="O31" s="62">
        <f t="shared" si="4"/>
        <v>74.929000000000002</v>
      </c>
      <c r="P31" s="62">
        <f t="shared" si="4"/>
        <v>85.418999999999997</v>
      </c>
      <c r="Q31" s="62">
        <f t="shared" si="4"/>
        <v>93.793999999999997</v>
      </c>
      <c r="R31" s="62">
        <f t="shared" si="4"/>
        <v>65.778999999999996</v>
      </c>
      <c r="S31" s="62">
        <f t="shared" si="4"/>
        <v>47.28</v>
      </c>
      <c r="T31" s="62">
        <f t="shared" si="4"/>
        <v>78.768000000000001</v>
      </c>
      <c r="U31" s="62">
        <f t="shared" si="4"/>
        <v>137.5</v>
      </c>
      <c r="V31" s="62">
        <f t="shared" si="4"/>
        <v>141.095</v>
      </c>
      <c r="W31" s="62">
        <f t="shared" si="4"/>
        <v>97.945999999999998</v>
      </c>
      <c r="X31" s="62">
        <f t="shared" si="4"/>
        <v>97.138999999999996</v>
      </c>
      <c r="Y31" s="62">
        <f t="shared" si="4"/>
        <v>83.335999999999999</v>
      </c>
      <c r="Z31" s="63" t="str">
        <f t="shared" si="4"/>
        <v/>
      </c>
      <c r="AA31" s="64">
        <f>SUM(AA28:AA30)</f>
        <v>1051.33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12.4</v>
      </c>
      <c r="T38" s="99"/>
      <c r="U38" s="99"/>
      <c r="V38" s="99"/>
      <c r="W38" s="99"/>
      <c r="X38" s="99"/>
      <c r="Y38" s="99"/>
      <c r="Z38" s="100"/>
      <c r="AA38" s="79">
        <f t="shared" si="5"/>
        <v>12.4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12.4</v>
      </c>
      <c r="T46" s="99"/>
      <c r="U46" s="99"/>
      <c r="V46" s="99"/>
      <c r="W46" s="99"/>
      <c r="X46" s="99"/>
      <c r="Y46" s="99"/>
      <c r="Z46" s="100"/>
      <c r="AA46" s="79">
        <f t="shared" si="7"/>
        <v>12.4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48.344999999999999</v>
      </c>
      <c r="O51" s="88">
        <f t="shared" si="10"/>
        <v>74.929000000000002</v>
      </c>
      <c r="P51" s="88">
        <f t="shared" si="10"/>
        <v>85.418999999999997</v>
      </c>
      <c r="Q51" s="88">
        <f t="shared" si="10"/>
        <v>93.794000000000011</v>
      </c>
      <c r="R51" s="88">
        <f t="shared" si="10"/>
        <v>65.778999999999996</v>
      </c>
      <c r="S51" s="88">
        <f t="shared" si="10"/>
        <v>59.679999999999993</v>
      </c>
      <c r="T51" s="88">
        <f t="shared" si="10"/>
        <v>78.768000000000015</v>
      </c>
      <c r="U51" s="88">
        <f t="shared" si="10"/>
        <v>137.5</v>
      </c>
      <c r="V51" s="88">
        <f t="shared" si="10"/>
        <v>141.095</v>
      </c>
      <c r="W51" s="88">
        <f t="shared" si="10"/>
        <v>97.945999999999998</v>
      </c>
      <c r="X51" s="88">
        <f t="shared" si="10"/>
        <v>97.138999999999996</v>
      </c>
      <c r="Y51" s="88">
        <f t="shared" si="10"/>
        <v>83.335999999999999</v>
      </c>
      <c r="Z51" s="89" t="str">
        <f t="shared" si="10"/>
        <v/>
      </c>
      <c r="AA51" s="105">
        <f>SUM(B51:Z51)</f>
        <v>1063.73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48.344999999999999</v>
      </c>
      <c r="O4" s="18">
        <v>74.929000000000016</v>
      </c>
      <c r="P4" s="18">
        <v>85.418999999999997</v>
      </c>
      <c r="Q4" s="18">
        <v>93.794000000000011</v>
      </c>
      <c r="R4" s="18">
        <v>65.779000000000011</v>
      </c>
      <c r="S4" s="18">
        <v>59.654000000000003</v>
      </c>
      <c r="T4" s="18">
        <v>78.748000000000019</v>
      </c>
      <c r="U4" s="18">
        <v>137.49100000000001</v>
      </c>
      <c r="V4" s="18">
        <v>141.07999999999998</v>
      </c>
      <c r="W4" s="18">
        <v>97.946999999999989</v>
      </c>
      <c r="X4" s="18">
        <v>97.11699999999999</v>
      </c>
      <c r="Y4" s="18">
        <v>83.332000000000008</v>
      </c>
      <c r="Z4" s="19"/>
      <c r="AA4" s="20">
        <f>SUM(B4:Z4)</f>
        <v>1063.635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258.39999999999998</v>
      </c>
      <c r="O7" s="28">
        <v>250</v>
      </c>
      <c r="P7" s="28">
        <v>256</v>
      </c>
      <c r="Q7" s="28">
        <v>248.76</v>
      </c>
      <c r="R7" s="28">
        <v>248.65</v>
      </c>
      <c r="S7" s="28">
        <v>268.64999999999998</v>
      </c>
      <c r="T7" s="28">
        <v>256.98</v>
      </c>
      <c r="U7" s="28">
        <v>258.94</v>
      </c>
      <c r="V7" s="28">
        <v>267</v>
      </c>
      <c r="W7" s="28">
        <v>230</v>
      </c>
      <c r="X7" s="28">
        <v>229.4</v>
      </c>
      <c r="Y7" s="28">
        <v>195.06</v>
      </c>
      <c r="Z7" s="29"/>
      <c r="AA7" s="30">
        <f>IF(SUM(B7:Z7)&lt;&gt;0,AVERAGEIF(B7:Z7,"&lt;&gt;"""),"")</f>
        <v>247.32000000000002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5.3539999999999992</v>
      </c>
      <c r="O14" s="57">
        <v>4.8869999999999996</v>
      </c>
      <c r="P14" s="57">
        <v>5.6530000000000005</v>
      </c>
      <c r="Q14" s="57">
        <v>4.9090000000000007</v>
      </c>
      <c r="R14" s="57">
        <v>2.0589999999999997</v>
      </c>
      <c r="S14" s="57">
        <v>2.3899999999999997</v>
      </c>
      <c r="T14" s="57">
        <v>0.83799999999999997</v>
      </c>
      <c r="U14" s="57"/>
      <c r="V14" s="57"/>
      <c r="W14" s="57"/>
      <c r="X14" s="57"/>
      <c r="Y14" s="57"/>
      <c r="Z14" s="58"/>
      <c r="AA14" s="59">
        <f t="shared" si="0"/>
        <v>26.090000000000003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5.3539999999999992</v>
      </c>
      <c r="O16" s="62">
        <f t="shared" si="1"/>
        <v>4.8869999999999996</v>
      </c>
      <c r="P16" s="62">
        <f t="shared" si="1"/>
        <v>5.6530000000000005</v>
      </c>
      <c r="Q16" s="62">
        <f t="shared" si="1"/>
        <v>4.9090000000000007</v>
      </c>
      <c r="R16" s="62">
        <f t="shared" si="1"/>
        <v>2.0589999999999997</v>
      </c>
      <c r="S16" s="62">
        <f t="shared" si="1"/>
        <v>2.3899999999999997</v>
      </c>
      <c r="T16" s="62">
        <f t="shared" si="1"/>
        <v>0.83799999999999997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26.090000000000003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23.5</v>
      </c>
      <c r="O19" s="72">
        <v>23.5</v>
      </c>
      <c r="P19" s="72">
        <v>23.5</v>
      </c>
      <c r="Q19" s="72">
        <v>23.5</v>
      </c>
      <c r="R19" s="72">
        <v>23.5</v>
      </c>
      <c r="S19" s="72">
        <v>23.5</v>
      </c>
      <c r="T19" s="72">
        <v>23.5</v>
      </c>
      <c r="U19" s="72">
        <v>23.5</v>
      </c>
      <c r="V19" s="72">
        <v>23.5</v>
      </c>
      <c r="W19" s="72">
        <v>23.5</v>
      </c>
      <c r="X19" s="72">
        <v>23.5</v>
      </c>
      <c r="Y19" s="72">
        <v>23.5</v>
      </c>
      <c r="Z19" s="73"/>
      <c r="AA19" s="74">
        <f t="shared" ref="AA19:AA24" si="2">SUM(B19:Z19)</f>
        <v>282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4.5519999999999996</v>
      </c>
      <c r="O20" s="77">
        <v>4.4349999999999996</v>
      </c>
      <c r="P20" s="77">
        <v>4.2279999999999998</v>
      </c>
      <c r="Q20" s="77">
        <v>3.948</v>
      </c>
      <c r="R20" s="77">
        <v>3.782</v>
      </c>
      <c r="S20" s="77">
        <v>3.609</v>
      </c>
      <c r="T20" s="77">
        <v>3.5049999999999999</v>
      </c>
      <c r="U20" s="77">
        <v>3.4089999999999998</v>
      </c>
      <c r="V20" s="77">
        <v>3.09</v>
      </c>
      <c r="W20" s="77">
        <v>2.84</v>
      </c>
      <c r="X20" s="77">
        <v>2.7149999999999999</v>
      </c>
      <c r="Y20" s="77">
        <v>2.6320000000000001</v>
      </c>
      <c r="Z20" s="78"/>
      <c r="AA20" s="79">
        <f t="shared" si="2"/>
        <v>42.744999999999997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14.939</v>
      </c>
      <c r="O21" s="81">
        <v>42.106999999999999</v>
      </c>
      <c r="P21" s="81">
        <v>52.037999999999997</v>
      </c>
      <c r="Q21" s="81">
        <v>61.437000000000005</v>
      </c>
      <c r="R21" s="81">
        <v>36.438000000000002</v>
      </c>
      <c r="S21" s="81">
        <v>30.155000000000001</v>
      </c>
      <c r="T21" s="81">
        <v>30.104999999999997</v>
      </c>
      <c r="U21" s="81">
        <v>23.081999999999997</v>
      </c>
      <c r="V21" s="81">
        <v>20.89</v>
      </c>
      <c r="W21" s="81">
        <v>22.306999999999999</v>
      </c>
      <c r="X21" s="81">
        <v>16.402000000000001</v>
      </c>
      <c r="Y21" s="81"/>
      <c r="Z21" s="78"/>
      <c r="AA21" s="79">
        <f t="shared" si="2"/>
        <v>349.9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42.991</v>
      </c>
      <c r="O25" s="88">
        <f t="shared" si="3"/>
        <v>70.042000000000002</v>
      </c>
      <c r="P25" s="88">
        <f t="shared" si="3"/>
        <v>79.765999999999991</v>
      </c>
      <c r="Q25" s="88">
        <f t="shared" si="3"/>
        <v>88.885000000000005</v>
      </c>
      <c r="R25" s="88">
        <f t="shared" si="3"/>
        <v>63.72</v>
      </c>
      <c r="S25" s="88">
        <f t="shared" si="3"/>
        <v>57.264000000000003</v>
      </c>
      <c r="T25" s="88">
        <f t="shared" si="3"/>
        <v>57.11</v>
      </c>
      <c r="U25" s="88">
        <f t="shared" si="3"/>
        <v>49.991</v>
      </c>
      <c r="V25" s="88">
        <f t="shared" si="3"/>
        <v>47.480000000000004</v>
      </c>
      <c r="W25" s="88">
        <f t="shared" si="3"/>
        <v>48.646999999999998</v>
      </c>
      <c r="X25" s="88">
        <f t="shared" si="3"/>
        <v>42.617000000000004</v>
      </c>
      <c r="Y25" s="88">
        <f t="shared" si="3"/>
        <v>26.132000000000001</v>
      </c>
      <c r="Z25" s="89">
        <f t="shared" si="3"/>
        <v>0</v>
      </c>
      <c r="AA25" s="90">
        <f t="shared" si="3"/>
        <v>674.64499999999998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48.344999999999999</v>
      </c>
      <c r="O29" s="77">
        <v>74.929000000000002</v>
      </c>
      <c r="P29" s="77">
        <v>85.418999999999997</v>
      </c>
      <c r="Q29" s="77">
        <v>93.793999999999997</v>
      </c>
      <c r="R29" s="77">
        <v>65.778999999999996</v>
      </c>
      <c r="S29" s="77">
        <v>59.654000000000003</v>
      </c>
      <c r="T29" s="77">
        <v>57.948</v>
      </c>
      <c r="U29" s="77">
        <v>49.991</v>
      </c>
      <c r="V29" s="77">
        <v>47.48</v>
      </c>
      <c r="W29" s="77">
        <v>48.646999999999998</v>
      </c>
      <c r="X29" s="77">
        <v>42.616999999999997</v>
      </c>
      <c r="Y29" s="77">
        <v>26.132000000000001</v>
      </c>
      <c r="Z29" s="78"/>
      <c r="AA29" s="79">
        <f>SUM(B29:Z29)</f>
        <v>700.7349999999999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48.344999999999999</v>
      </c>
      <c r="O31" s="62">
        <f t="shared" si="4"/>
        <v>74.929000000000002</v>
      </c>
      <c r="P31" s="62">
        <f t="shared" si="4"/>
        <v>85.418999999999997</v>
      </c>
      <c r="Q31" s="62">
        <f t="shared" si="4"/>
        <v>93.793999999999997</v>
      </c>
      <c r="R31" s="62">
        <f t="shared" si="4"/>
        <v>65.778999999999996</v>
      </c>
      <c r="S31" s="62">
        <f t="shared" si="4"/>
        <v>59.654000000000003</v>
      </c>
      <c r="T31" s="62">
        <f t="shared" si="4"/>
        <v>57.948</v>
      </c>
      <c r="U31" s="62">
        <f t="shared" si="4"/>
        <v>49.991</v>
      </c>
      <c r="V31" s="62">
        <f t="shared" si="4"/>
        <v>47.48</v>
      </c>
      <c r="W31" s="62">
        <f t="shared" si="4"/>
        <v>48.646999999999998</v>
      </c>
      <c r="X31" s="62">
        <f t="shared" si="4"/>
        <v>42.616999999999997</v>
      </c>
      <c r="Y31" s="62">
        <f t="shared" si="4"/>
        <v>26.132000000000001</v>
      </c>
      <c r="Z31" s="63">
        <f t="shared" si="4"/>
        <v>0</v>
      </c>
      <c r="AA31" s="64">
        <f t="shared" si="4"/>
        <v>700.7349999999999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20.8</v>
      </c>
      <c r="U38" s="99">
        <v>87.5</v>
      </c>
      <c r="V38" s="99">
        <v>93.6</v>
      </c>
      <c r="W38" s="99">
        <v>49.3</v>
      </c>
      <c r="X38" s="99">
        <v>54.5</v>
      </c>
      <c r="Y38" s="99">
        <v>57.2</v>
      </c>
      <c r="Z38" s="100"/>
      <c r="AA38" s="79">
        <f t="shared" si="5"/>
        <v>362.9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20.8</v>
      </c>
      <c r="U39" s="88">
        <f t="shared" si="6"/>
        <v>87.5</v>
      </c>
      <c r="V39" s="88">
        <f t="shared" si="6"/>
        <v>93.6</v>
      </c>
      <c r="W39" s="88">
        <f t="shared" si="6"/>
        <v>49.3</v>
      </c>
      <c r="X39" s="88">
        <f t="shared" si="6"/>
        <v>54.5</v>
      </c>
      <c r="Y39" s="88">
        <f t="shared" si="6"/>
        <v>57.2</v>
      </c>
      <c r="Z39" s="89">
        <f t="shared" si="6"/>
        <v>0</v>
      </c>
      <c r="AA39" s="90">
        <f t="shared" si="5"/>
        <v>362.9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20.8</v>
      </c>
      <c r="U46" s="99">
        <v>87.5</v>
      </c>
      <c r="V46" s="99">
        <v>93.6</v>
      </c>
      <c r="W46" s="99">
        <v>49.3</v>
      </c>
      <c r="X46" s="99">
        <v>54.5</v>
      </c>
      <c r="Y46" s="99">
        <v>57.2</v>
      </c>
      <c r="Z46" s="100"/>
      <c r="AA46" s="79">
        <f t="shared" si="7"/>
        <v>362.9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20.8</v>
      </c>
      <c r="U48" s="88">
        <f t="shared" si="8"/>
        <v>87.5</v>
      </c>
      <c r="V48" s="88">
        <f t="shared" si="8"/>
        <v>93.6</v>
      </c>
      <c r="W48" s="88">
        <f t="shared" si="8"/>
        <v>49.3</v>
      </c>
      <c r="X48" s="88">
        <f t="shared" si="8"/>
        <v>54.5</v>
      </c>
      <c r="Y48" s="88">
        <f t="shared" si="8"/>
        <v>57.2</v>
      </c>
      <c r="Z48" s="89">
        <f t="shared" si="8"/>
        <v>0</v>
      </c>
      <c r="AA48" s="90">
        <f t="shared" si="7"/>
        <v>362.9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48.344999999999999</v>
      </c>
      <c r="O51" s="88">
        <f t="shared" si="10"/>
        <v>74.929000000000002</v>
      </c>
      <c r="P51" s="88">
        <f t="shared" si="10"/>
        <v>85.418999999999997</v>
      </c>
      <c r="Q51" s="88">
        <f t="shared" si="10"/>
        <v>93.794000000000011</v>
      </c>
      <c r="R51" s="88">
        <f t="shared" si="10"/>
        <v>65.778999999999996</v>
      </c>
      <c r="S51" s="88">
        <f t="shared" si="10"/>
        <v>59.654000000000003</v>
      </c>
      <c r="T51" s="88">
        <f t="shared" si="10"/>
        <v>78.748000000000005</v>
      </c>
      <c r="U51" s="88">
        <f t="shared" si="10"/>
        <v>137.49099999999999</v>
      </c>
      <c r="V51" s="88">
        <f t="shared" si="10"/>
        <v>141.07999999999998</v>
      </c>
      <c r="W51" s="88">
        <f t="shared" si="10"/>
        <v>97.947000000000003</v>
      </c>
      <c r="X51" s="88">
        <f t="shared" si="10"/>
        <v>97.117000000000004</v>
      </c>
      <c r="Y51" s="88">
        <f t="shared" si="10"/>
        <v>83.332000000000008</v>
      </c>
      <c r="Z51" s="89">
        <f t="shared" si="10"/>
        <v>0</v>
      </c>
      <c r="AA51" s="105">
        <f>SUM(B51:Z51)</f>
        <v>1063.6349999999998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-12.4</v>
      </c>
      <c r="T4" s="18">
        <v>20.8</v>
      </c>
      <c r="U4" s="18">
        <v>87.5</v>
      </c>
      <c r="V4" s="18">
        <v>93.6</v>
      </c>
      <c r="W4" s="18">
        <v>49.3</v>
      </c>
      <c r="X4" s="18">
        <v>54.5</v>
      </c>
      <c r="Y4" s="18">
        <v>57.2</v>
      </c>
      <c r="Z4" s="19"/>
      <c r="AA4" s="112">
        <f>SUM(B4:Z4)</f>
        <v>350.5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258.39999999999998</v>
      </c>
      <c r="O7" s="118">
        <v>250</v>
      </c>
      <c r="P7" s="118">
        <v>256</v>
      </c>
      <c r="Q7" s="118">
        <v>248.76</v>
      </c>
      <c r="R7" s="118">
        <v>248.65</v>
      </c>
      <c r="S7" s="118">
        <v>268.64999999999998</v>
      </c>
      <c r="T7" s="118">
        <v>256.98</v>
      </c>
      <c r="U7" s="118">
        <v>258.94</v>
      </c>
      <c r="V7" s="118">
        <v>267</v>
      </c>
      <c r="W7" s="118">
        <v>230</v>
      </c>
      <c r="X7" s="118">
        <v>229.4</v>
      </c>
      <c r="Y7" s="118">
        <v>195.06</v>
      </c>
      <c r="Z7" s="119"/>
      <c r="AA7" s="120">
        <f>IF(SUM(B7:Z7)&lt;&gt;0,AVERAGEIF(B7:Z7,"&lt;&gt;"""),"")</f>
        <v>247.32000000000002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12.4</v>
      </c>
      <c r="T15" s="134"/>
      <c r="U15" s="134"/>
      <c r="V15" s="134"/>
      <c r="W15" s="134"/>
      <c r="X15" s="134"/>
      <c r="Y15" s="134"/>
      <c r="Z15" s="132"/>
      <c r="AA15" s="133">
        <f t="shared" si="0"/>
        <v>12.4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20.8</v>
      </c>
      <c r="U23" s="134">
        <v>87.5</v>
      </c>
      <c r="V23" s="134">
        <v>93.6</v>
      </c>
      <c r="W23" s="134">
        <v>49.3</v>
      </c>
      <c r="X23" s="134">
        <v>54.5</v>
      </c>
      <c r="Y23" s="134">
        <v>57.2</v>
      </c>
      <c r="Z23" s="132"/>
      <c r="AA23" s="133">
        <f t="shared" si="2"/>
        <v>362.9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20.8</v>
      </c>
      <c r="U24" s="136">
        <f t="shared" si="3"/>
        <v>87.5</v>
      </c>
      <c r="V24" s="136">
        <f t="shared" si="3"/>
        <v>93.6</v>
      </c>
      <c r="W24" s="136">
        <f t="shared" si="3"/>
        <v>49.3</v>
      </c>
      <c r="X24" s="136">
        <f t="shared" si="3"/>
        <v>54.5</v>
      </c>
      <c r="Y24" s="136">
        <f t="shared" si="3"/>
        <v>57.2</v>
      </c>
      <c r="Z24" s="137" t="str">
        <f t="shared" si="3"/>
        <v/>
      </c>
      <c r="AA24" s="90">
        <f t="shared" si="2"/>
        <v>362.9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2022-01-11T09:18:00Z</dcterms:created>
  <dcterms:modified xsi:type="dcterms:W3CDTF">2022-01-11T09:18:01Z</dcterms:modified>
</cp:coreProperties>
</file>