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<sst xmlns="http://schemas.openxmlformats.org/spreadsheetml/2006/main" count="117" uniqueCount="53">
  <si>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10/01/2022 11:23:18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</si>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</sst>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40.484999999999999</c:v>
                </c:pt>
                <c:pt idx="13">
                  <c:v>46.817</c:v>
                </c:pt>
                <c:pt idx="14">
                  <c:v>52.436999999999998</c:v>
                </c:pt>
                <c:pt idx="15">
                  <c:v>10</c:v>
                </c:pt>
                <c:pt idx="16">
                  <c:v>20.132999999999999</c:v>
                </c:pt>
                <c:pt idx="17">
                  <c:v>36.962000000000003</c:v>
                </c:pt>
                <c:pt idx="18">
                  <c:v>15.26</c:v>
                </c:pt>
                <c:pt idx="21">
                  <c:v>18</c:v>
                </c:pt>
                <c:pt idx="22">
                  <c:v>20.440000000000001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6.7</c:v>
                </c:pt>
                <c:pt idx="17">
                  <c:v>0</c:v>
                </c:pt>
                <c:pt idx="18">
                  <c:v>23.4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23.376000000000001</c:v>
                </c:pt>
                <c:pt idx="13">
                  <c:v>14.603</c:v>
                </c:pt>
                <c:pt idx="14">
                  <c:v>14.551000000000002</c:v>
                </c:pt>
                <c:pt idx="15">
                  <c:v>28.466999999999999</c:v>
                </c:pt>
                <c:pt idx="16">
                  <c:v>25.975000000000001</c:v>
                </c:pt>
                <c:pt idx="17">
                  <c:v>10.846</c:v>
                </c:pt>
                <c:pt idx="18">
                  <c:v>14.305</c:v>
                </c:pt>
                <c:pt idx="19">
                  <c:v>46.853000000000002</c:v>
                </c:pt>
                <c:pt idx="20">
                  <c:v>45.317999999999998</c:v>
                </c:pt>
                <c:pt idx="21">
                  <c:v>26.571999999999999</c:v>
                </c:pt>
                <c:pt idx="22">
                  <c:v>33.050000000000004</c:v>
                </c:pt>
                <c:pt idx="23">
                  <c:v>5.24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65976"/>
        <c:axId val="4566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63.861000000000004</c:v>
                </c:pt>
                <c:pt idx="13">
                  <c:v>61.42</c:v>
                </c:pt>
                <c:pt idx="14">
                  <c:v>66.987999999999985</c:v>
                </c:pt>
                <c:pt idx="15">
                  <c:v>38.466999999999999</c:v>
                </c:pt>
                <c:pt idx="16">
                  <c:v>52.985999999999997</c:v>
                </c:pt>
                <c:pt idx="17">
                  <c:v>48.230000000000004</c:v>
                </c:pt>
                <c:pt idx="18">
                  <c:v>53.106999999999992</c:v>
                </c:pt>
                <c:pt idx="19">
                  <c:v>46.834000000000003</c:v>
                </c:pt>
                <c:pt idx="20">
                  <c:v>45.945</c:v>
                </c:pt>
                <c:pt idx="21">
                  <c:v>45.853000000000002</c:v>
                </c:pt>
                <c:pt idx="22">
                  <c:v>53.561999999999998</c:v>
                </c:pt>
                <c:pt idx="23">
                  <c:v>39.670999999999999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5976"/>
        <c:axId val="4566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286.04000000000002</c:v>
                </c:pt>
                <c:pt idx="13">
                  <c:v>260.33999999999997</c:v>
                </c:pt>
                <c:pt idx="14">
                  <c:v>261.19</c:v>
                </c:pt>
                <c:pt idx="15">
                  <c:v>258.5</c:v>
                </c:pt>
                <c:pt idx="16">
                  <c:v>235.3</c:v>
                </c:pt>
                <c:pt idx="17">
                  <c:v>242.29</c:v>
                </c:pt>
                <c:pt idx="18">
                  <c:v>248.6</c:v>
                </c:pt>
                <c:pt idx="19">
                  <c:v>290.33</c:v>
                </c:pt>
                <c:pt idx="20">
                  <c:v>279.45</c:v>
                </c:pt>
                <c:pt idx="21">
                  <c:v>242.22</c:v>
                </c:pt>
                <c:pt idx="22">
                  <c:v>216.01</c:v>
                </c:pt>
                <c:pt idx="23">
                  <c:v>199.03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152"/>
        <c:axId val="4566760"/>
      </c:lineChart>
      <c:catAx>
        <c:axId val="4565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368"/>
        <c:crosses val="autoZero"/>
        <c:auto val="1"/>
        <c:lblAlgn val="ctr"/>
        <c:lblOffset val="100"/>
        <c:noMultiLvlLbl val="0"/>
      </c:catAx>
      <c:valAx>
        <c:axId val="456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976"/>
        <c:crosses val="autoZero"/>
        <c:crossBetween val="between"/>
      </c:valAx>
      <c:valAx>
        <c:axId val="4566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7152"/>
        <c:crosses val="max"/>
        <c:crossBetween val="between"/>
      </c:valAx>
      <c:catAx>
        <c:axId val="4567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6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63.860999999999997</v>
      </c>
      <c r="O4" s="18">
        <v>61.420000000000009</v>
      </c>
      <c r="P4" s="18">
        <v>66.987999999999985</v>
      </c>
      <c r="Q4" s="18">
        <v>38.466999999999999</v>
      </c>
      <c r="R4" s="18">
        <v>53</v>
      </c>
      <c r="S4" s="18">
        <v>48.230000000000011</v>
      </c>
      <c r="T4" s="18">
        <v>53.081000000000003</v>
      </c>
      <c r="U4" s="18">
        <v>46.853000000000002</v>
      </c>
      <c r="V4" s="18">
        <v>45.915999999999997</v>
      </c>
      <c r="W4" s="18">
        <v>45.805999999999997</v>
      </c>
      <c r="X4" s="18">
        <v>53.529000000000003</v>
      </c>
      <c r="Y4" s="18">
        <v>39.635999999999996</v>
      </c>
      <c r="Z4" s="19"/>
      <c r="AA4" s="20">
        <f>SUM(B4:Z4)</f>
        <v>616.78700000000003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286.04000000000002</v>
      </c>
      <c r="O7" s="28">
        <v>260.33999999999997</v>
      </c>
      <c r="P7" s="28">
        <v>261.19</v>
      </c>
      <c r="Q7" s="28">
        <v>258.5</v>
      </c>
      <c r="R7" s="28">
        <v>235.3</v>
      </c>
      <c r="S7" s="28">
        <v>242.29</v>
      </c>
      <c r="T7" s="28">
        <v>248.6</v>
      </c>
      <c r="U7" s="28">
        <v>290.33</v>
      </c>
      <c r="V7" s="28">
        <v>279.45</v>
      </c>
      <c r="W7" s="28">
        <v>242.22</v>
      </c>
      <c r="X7" s="28">
        <v>216.01</v>
      </c>
      <c r="Y7" s="28">
        <v>199.03</v>
      </c>
      <c r="Z7" s="29"/>
      <c r="AA7" s="30">
        <f>IF(SUM(B7:Z7)&lt;&gt;0,AVERAGEIF(B7:Z7,"&lt;&gt;"""),"")</f>
        <v>251.60833333333332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40.484999999999999</v>
      </c>
      <c r="O12" s="52">
        <v>46.817</v>
      </c>
      <c r="P12" s="52">
        <v>52.436999999999998</v>
      </c>
      <c r="Q12" s="52">
        <v>10</v>
      </c>
      <c r="R12" s="52">
        <v>20.132999999999999</v>
      </c>
      <c r="S12" s="52">
        <v>36.962000000000003</v>
      </c>
      <c r="T12" s="52">
        <v>15.26</v>
      </c>
      <c r="U12" s="52"/>
      <c r="V12" s="52"/>
      <c r="W12" s="52">
        <v>18</v>
      </c>
      <c r="X12" s="52">
        <v>20.440000000000001</v>
      </c>
      <c r="Y12" s="52"/>
      <c r="Z12" s="53"/>
      <c r="AA12" s="54">
        <f t="shared" si="0"/>
        <v>260.53399999999999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23.376000000000001</v>
      </c>
      <c r="O14" s="57">
        <v>14.603</v>
      </c>
      <c r="P14" s="57">
        <v>14.551000000000002</v>
      </c>
      <c r="Q14" s="57">
        <v>28.466999999999999</v>
      </c>
      <c r="R14" s="57">
        <v>25.975000000000001</v>
      </c>
      <c r="S14" s="57">
        <v>10.846</v>
      </c>
      <c r="T14" s="57">
        <v>14.305</v>
      </c>
      <c r="U14" s="57">
        <v>46.853000000000002</v>
      </c>
      <c r="V14" s="57">
        <v>45.317999999999998</v>
      </c>
      <c r="W14" s="57">
        <v>26.571999999999999</v>
      </c>
      <c r="X14" s="57">
        <v>33.050000000000004</v>
      </c>
      <c r="Y14" s="57">
        <v>5.24</v>
      </c>
      <c r="Z14" s="58"/>
      <c r="AA14" s="59">
        <f t="shared" si="0"/>
        <v>289.15600000000006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63.861000000000004</v>
      </c>
      <c r="O16" s="62">
        <f t="shared" si="1"/>
        <v>61.42</v>
      </c>
      <c r="P16" s="62">
        <f t="shared" si="1"/>
        <v>66.988</v>
      </c>
      <c r="Q16" s="62">
        <f t="shared" si="1"/>
        <v>38.466999999999999</v>
      </c>
      <c r="R16" s="62">
        <f t="shared" si="1"/>
        <v>46.108000000000004</v>
      </c>
      <c r="S16" s="62">
        <f t="shared" si="1"/>
        <v>47.808000000000007</v>
      </c>
      <c r="T16" s="62">
        <f t="shared" si="1"/>
        <v>29.564999999999998</v>
      </c>
      <c r="U16" s="62">
        <f t="shared" si="1"/>
        <v>46.853000000000002</v>
      </c>
      <c r="V16" s="62">
        <f t="shared" si="1"/>
        <v>45.317999999999998</v>
      </c>
      <c r="W16" s="62">
        <f t="shared" si="1"/>
        <v>44.572000000000003</v>
      </c>
      <c r="X16" s="62">
        <f t="shared" si="1"/>
        <v>53.490000000000009</v>
      </c>
      <c r="Y16" s="62">
        <f t="shared" si="1"/>
        <v>5.24</v>
      </c>
      <c r="Z16" s="63" t="str">
        <f t="shared" si="1"/>
        <v/>
      </c>
      <c r="AA16" s="64">
        <f>SUM(AA10:AA15)</f>
        <v>549.69000000000005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0.192</v>
      </c>
      <c r="S21" s="81">
        <v>0.42200000000000004</v>
      </c>
      <c r="T21" s="81">
        <v>0.11600000000000001</v>
      </c>
      <c r="U21" s="81"/>
      <c r="V21" s="81">
        <v>0.59800000000000009</v>
      </c>
      <c r="W21" s="81">
        <v>1.234</v>
      </c>
      <c r="X21" s="81">
        <v>3.9E-2</v>
      </c>
      <c r="Y21" s="81">
        <v>6.6959999999999997</v>
      </c>
      <c r="Z21" s="78"/>
      <c r="AA21" s="79">
        <f t="shared" si="2"/>
        <v>9.2970000000000006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0.192</v>
      </c>
      <c r="S25" s="88">
        <f t="shared" si="3"/>
        <v>0.42200000000000004</v>
      </c>
      <c r="T25" s="88">
        <f t="shared" si="3"/>
        <v>0.11600000000000001</v>
      </c>
      <c r="U25" s="88">
        <f t="shared" si="3"/>
        <v>0</v>
      </c>
      <c r="V25" s="88">
        <f t="shared" si="3"/>
        <v>0.59800000000000009</v>
      </c>
      <c r="W25" s="88">
        <f t="shared" si="3"/>
        <v>1.234</v>
      </c>
      <c r="X25" s="88">
        <f t="shared" si="3"/>
        <v>3.9E-2</v>
      </c>
      <c r="Y25" s="88">
        <f t="shared" si="3"/>
        <v>6.6959999999999997</v>
      </c>
      <c r="Z25" s="89" t="str">
        <f t="shared" si="3"/>
        <v/>
      </c>
      <c r="AA25" s="90">
        <f>SUM(AA19:AA24)</f>
        <v>9.2970000000000006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63.860999999999997</v>
      </c>
      <c r="O29" s="77">
        <v>61.42</v>
      </c>
      <c r="P29" s="77">
        <v>66.988</v>
      </c>
      <c r="Q29" s="77">
        <v>38.466999999999999</v>
      </c>
      <c r="R29" s="77">
        <v>46.3</v>
      </c>
      <c r="S29" s="77">
        <v>48.23</v>
      </c>
      <c r="T29" s="77">
        <v>29.681000000000001</v>
      </c>
      <c r="U29" s="77">
        <v>46.853000000000002</v>
      </c>
      <c r="V29" s="77">
        <v>45.915999999999997</v>
      </c>
      <c r="W29" s="77">
        <v>45.805999999999997</v>
      </c>
      <c r="X29" s="77">
        <v>53.529000000000003</v>
      </c>
      <c r="Y29" s="77">
        <v>11.936</v>
      </c>
      <c r="Z29" s="78"/>
      <c r="AA29" s="79">
        <f>SUM(B29:Z29)</f>
        <v>558.98700000000008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63.860999999999997</v>
      </c>
      <c r="O31" s="62">
        <f t="shared" si="4"/>
        <v>61.42</v>
      </c>
      <c r="P31" s="62">
        <f t="shared" si="4"/>
        <v>66.988</v>
      </c>
      <c r="Q31" s="62">
        <f t="shared" si="4"/>
        <v>38.466999999999999</v>
      </c>
      <c r="R31" s="62">
        <f t="shared" si="4"/>
        <v>46.3</v>
      </c>
      <c r="S31" s="62">
        <f t="shared" si="4"/>
        <v>48.23</v>
      </c>
      <c r="T31" s="62">
        <f t="shared" si="4"/>
        <v>29.681000000000001</v>
      </c>
      <c r="U31" s="62">
        <f t="shared" si="4"/>
        <v>46.853000000000002</v>
      </c>
      <c r="V31" s="62">
        <f t="shared" si="4"/>
        <v>45.915999999999997</v>
      </c>
      <c r="W31" s="62">
        <f t="shared" si="4"/>
        <v>45.805999999999997</v>
      </c>
      <c r="X31" s="62">
        <f t="shared" si="4"/>
        <v>53.529000000000003</v>
      </c>
      <c r="Y31" s="62">
        <f t="shared" si="4"/>
        <v>11.936</v>
      </c>
      <c r="Z31" s="63" t="str">
        <f t="shared" si="4"/>
        <v/>
      </c>
      <c r="AA31" s="64">
        <f>SUM(AA28:AA30)</f>
        <v>558.98700000000008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6.7</v>
      </c>
      <c r="S38" s="99"/>
      <c r="T38" s="99">
        <v>23.4</v>
      </c>
      <c r="U38" s="99"/>
      <c r="V38" s="99"/>
      <c r="W38" s="99"/>
      <c r="X38" s="99"/>
      <c r="Y38" s="99">
        <v>27.7</v>
      </c>
      <c r="Z38" s="100"/>
      <c r="AA38" s="79">
        <f t="shared" si="5"/>
        <v>57.8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6.7</v>
      </c>
      <c r="S39" s="88">
        <f t="shared" si="6"/>
        <v>0</v>
      </c>
      <c r="T39" s="88">
        <f t="shared" si="6"/>
        <v>23.4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27.7</v>
      </c>
      <c r="Z39" s="89" t="str">
        <f t="shared" si="6"/>
        <v/>
      </c>
      <c r="AA39" s="90">
        <f t="shared" si="5"/>
        <v>57.8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6.7</v>
      </c>
      <c r="S46" s="99"/>
      <c r="T46" s="99">
        <v>23.4</v>
      </c>
      <c r="U46" s="99"/>
      <c r="V46" s="99"/>
      <c r="W46" s="99"/>
      <c r="X46" s="99"/>
      <c r="Y46" s="99">
        <v>27.7</v>
      </c>
      <c r="Z46" s="100"/>
      <c r="AA46" s="79">
        <f t="shared" si="7"/>
        <v>57.8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6.7</v>
      </c>
      <c r="S48" s="88">
        <f t="shared" si="8"/>
        <v>0</v>
      </c>
      <c r="T48" s="88">
        <f t="shared" si="8"/>
        <v>23.4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27.7</v>
      </c>
      <c r="Z48" s="89" t="str">
        <f t="shared" si="8"/>
        <v/>
      </c>
      <c r="AA48" s="90">
        <f t="shared" si="7"/>
        <v>57.8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63.861000000000004</v>
      </c>
      <c r="O51" s="88">
        <f t="shared" si="10"/>
        <v>61.42</v>
      </c>
      <c r="P51" s="88">
        <f t="shared" si="10"/>
        <v>66.988</v>
      </c>
      <c r="Q51" s="88">
        <f t="shared" si="10"/>
        <v>38.466999999999999</v>
      </c>
      <c r="R51" s="88">
        <f t="shared" si="10"/>
        <v>53.000000000000007</v>
      </c>
      <c r="S51" s="88">
        <f t="shared" si="10"/>
        <v>48.230000000000004</v>
      </c>
      <c r="T51" s="88">
        <f t="shared" si="10"/>
        <v>53.080999999999996</v>
      </c>
      <c r="U51" s="88">
        <f t="shared" si="10"/>
        <v>46.853000000000002</v>
      </c>
      <c r="V51" s="88">
        <f t="shared" si="10"/>
        <v>45.915999999999997</v>
      </c>
      <c r="W51" s="88">
        <f t="shared" si="10"/>
        <v>45.806000000000004</v>
      </c>
      <c r="X51" s="88">
        <f t="shared" si="10"/>
        <v>53.529000000000011</v>
      </c>
      <c r="Y51" s="88">
        <f t="shared" si="10"/>
        <v>39.635999999999996</v>
      </c>
      <c r="Z51" s="89" t="str">
        <f t="shared" si="10"/>
        <v/>
      </c>
      <c r="AA51" s="105">
        <f>SUM(B51:Z51)</f>
        <v>616.78700000000003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63.861000000000004</v>
      </c>
      <c r="O4" s="18">
        <v>61.42</v>
      </c>
      <c r="P4" s="18">
        <v>66.987999999999985</v>
      </c>
      <c r="Q4" s="18">
        <v>38.466999999999999</v>
      </c>
      <c r="R4" s="18">
        <v>52.985999999999997</v>
      </c>
      <c r="S4" s="18">
        <v>48.230000000000004</v>
      </c>
      <c r="T4" s="18">
        <v>53.106999999999992</v>
      </c>
      <c r="U4" s="18">
        <v>46.834000000000003</v>
      </c>
      <c r="V4" s="18">
        <v>45.945</v>
      </c>
      <c r="W4" s="18">
        <v>45.853000000000002</v>
      </c>
      <c r="X4" s="18">
        <v>53.561999999999998</v>
      </c>
      <c r="Y4" s="18">
        <v>39.670999999999999</v>
      </c>
      <c r="Z4" s="19"/>
      <c r="AA4" s="20">
        <f>SUM(B4:Z4)</f>
        <v>616.92399999999998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286.04000000000002</v>
      </c>
      <c r="O7" s="28">
        <v>260.33999999999997</v>
      </c>
      <c r="P7" s="28">
        <v>261.19</v>
      </c>
      <c r="Q7" s="28">
        <v>258.5</v>
      </c>
      <c r="R7" s="28">
        <v>235.3</v>
      </c>
      <c r="S7" s="28">
        <v>242.29</v>
      </c>
      <c r="T7" s="28">
        <v>248.6</v>
      </c>
      <c r="U7" s="28">
        <v>290.33</v>
      </c>
      <c r="V7" s="28">
        <v>279.45</v>
      </c>
      <c r="W7" s="28">
        <v>242.22</v>
      </c>
      <c r="X7" s="28">
        <v>216.01</v>
      </c>
      <c r="Y7" s="28">
        <v>199.03</v>
      </c>
      <c r="Z7" s="29"/>
      <c r="AA7" s="30">
        <f>IF(SUM(B7:Z7)&lt;&gt;0,AVERAGEIF(B7:Z7,"&lt;&gt;"""),"")</f>
        <v>251.60833333333332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1.9249999999999998</v>
      </c>
      <c r="O14" s="57">
        <v>5.7750000000000004</v>
      </c>
      <c r="P14" s="57">
        <v>8.6929999999999996</v>
      </c>
      <c r="Q14" s="57"/>
      <c r="R14" s="57"/>
      <c r="S14" s="57"/>
      <c r="T14" s="57">
        <v>4.516</v>
      </c>
      <c r="U14" s="57"/>
      <c r="V14" s="57"/>
      <c r="W14" s="57">
        <v>4</v>
      </c>
      <c r="X14" s="57"/>
      <c r="Y14" s="57">
        <v>15.417999999999999</v>
      </c>
      <c r="Z14" s="58"/>
      <c r="AA14" s="59">
        <f t="shared" si="0"/>
        <v>40.326999999999998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1.9249999999999998</v>
      </c>
      <c r="O16" s="62">
        <f t="shared" si="1"/>
        <v>5.7750000000000004</v>
      </c>
      <c r="P16" s="62">
        <f t="shared" si="1"/>
        <v>8.6929999999999996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4.516</v>
      </c>
      <c r="U16" s="62">
        <f t="shared" si="1"/>
        <v>0</v>
      </c>
      <c r="V16" s="62">
        <f t="shared" si="1"/>
        <v>0</v>
      </c>
      <c r="W16" s="62">
        <f t="shared" si="1"/>
        <v>4</v>
      </c>
      <c r="X16" s="62">
        <f t="shared" si="1"/>
        <v>0</v>
      </c>
      <c r="Y16" s="62">
        <f t="shared" si="1"/>
        <v>15.417999999999999</v>
      </c>
      <c r="Z16" s="63" t="str">
        <f t="shared" si="1"/>
        <v/>
      </c>
      <c r="AA16" s="64">
        <f>SUM(AA10:AA15)</f>
        <v>40.326999999999998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13.698</v>
      </c>
      <c r="O20" s="77">
        <v>13.436</v>
      </c>
      <c r="P20" s="77">
        <v>13.548</v>
      </c>
      <c r="Q20" s="77">
        <v>4.76</v>
      </c>
      <c r="R20" s="77">
        <v>12.589</v>
      </c>
      <c r="S20" s="77">
        <v>12.207999999999998</v>
      </c>
      <c r="T20" s="77">
        <v>11.713000000000001</v>
      </c>
      <c r="U20" s="77">
        <v>4.2130000000000001</v>
      </c>
      <c r="V20" s="77">
        <v>1.1120000000000001</v>
      </c>
      <c r="W20" s="77">
        <v>3.524</v>
      </c>
      <c r="X20" s="77">
        <v>3.3860000000000001</v>
      </c>
      <c r="Y20" s="77">
        <v>7.6379999999999999</v>
      </c>
      <c r="Z20" s="78"/>
      <c r="AA20" s="79">
        <f t="shared" si="2"/>
        <v>101.82499999999999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48.238</v>
      </c>
      <c r="O21" s="81">
        <v>42.208999999999996</v>
      </c>
      <c r="P21" s="81">
        <v>44.747</v>
      </c>
      <c r="Q21" s="81">
        <v>33.707000000000001</v>
      </c>
      <c r="R21" s="81">
        <v>40.396999999999998</v>
      </c>
      <c r="S21" s="81">
        <v>36.022000000000006</v>
      </c>
      <c r="T21" s="81">
        <v>36.878</v>
      </c>
      <c r="U21" s="81">
        <v>32.521000000000001</v>
      </c>
      <c r="V21" s="81">
        <v>8.4329999999999998</v>
      </c>
      <c r="W21" s="81">
        <v>24.829000000000001</v>
      </c>
      <c r="X21" s="81">
        <v>26.775999999999996</v>
      </c>
      <c r="Y21" s="81">
        <v>16.614999999999998</v>
      </c>
      <c r="Z21" s="78"/>
      <c r="AA21" s="79">
        <f t="shared" si="2"/>
        <v>391.37200000000001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61.936</v>
      </c>
      <c r="O25" s="88">
        <f t="shared" si="3"/>
        <v>55.644999999999996</v>
      </c>
      <c r="P25" s="88">
        <f t="shared" si="3"/>
        <v>58.295000000000002</v>
      </c>
      <c r="Q25" s="88">
        <f t="shared" si="3"/>
        <v>38.466999999999999</v>
      </c>
      <c r="R25" s="88">
        <f t="shared" si="3"/>
        <v>52.985999999999997</v>
      </c>
      <c r="S25" s="88">
        <f t="shared" si="3"/>
        <v>48.230000000000004</v>
      </c>
      <c r="T25" s="88">
        <f t="shared" si="3"/>
        <v>48.591000000000001</v>
      </c>
      <c r="U25" s="88">
        <f t="shared" si="3"/>
        <v>36.734000000000002</v>
      </c>
      <c r="V25" s="88">
        <f t="shared" si="3"/>
        <v>9.5449999999999999</v>
      </c>
      <c r="W25" s="88">
        <f t="shared" si="3"/>
        <v>28.353000000000002</v>
      </c>
      <c r="X25" s="88">
        <f t="shared" si="3"/>
        <v>30.161999999999995</v>
      </c>
      <c r="Y25" s="88">
        <f t="shared" si="3"/>
        <v>24.253</v>
      </c>
      <c r="Z25" s="89">
        <f t="shared" si="3"/>
        <v>0</v>
      </c>
      <c r="AA25" s="90">
        <f t="shared" si="3"/>
        <v>493.197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63.860999999999997</v>
      </c>
      <c r="O29" s="77">
        <v>61.42</v>
      </c>
      <c r="P29" s="77">
        <v>66.988</v>
      </c>
      <c r="Q29" s="77">
        <v>38.466999999999999</v>
      </c>
      <c r="R29" s="77">
        <v>52.985999999999997</v>
      </c>
      <c r="S29" s="77">
        <v>48.23</v>
      </c>
      <c r="T29" s="77">
        <v>53.106999999999999</v>
      </c>
      <c r="U29" s="77">
        <v>36.734000000000002</v>
      </c>
      <c r="V29" s="77">
        <v>9.5449999999999999</v>
      </c>
      <c r="W29" s="77">
        <v>32.353000000000002</v>
      </c>
      <c r="X29" s="77">
        <v>30.161999999999999</v>
      </c>
      <c r="Y29" s="77">
        <v>39.670999999999999</v>
      </c>
      <c r="Z29" s="78"/>
      <c r="AA29" s="79">
        <f>SUM(B29:Z29)</f>
        <v>533.524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63.860999999999997</v>
      </c>
      <c r="O31" s="62">
        <f t="shared" si="4"/>
        <v>61.42</v>
      </c>
      <c r="P31" s="62">
        <f t="shared" si="4"/>
        <v>66.988</v>
      </c>
      <c r="Q31" s="62">
        <f t="shared" si="4"/>
        <v>38.466999999999999</v>
      </c>
      <c r="R31" s="62">
        <f t="shared" si="4"/>
        <v>52.985999999999997</v>
      </c>
      <c r="S31" s="62">
        <f t="shared" si="4"/>
        <v>48.23</v>
      </c>
      <c r="T31" s="62">
        <f t="shared" si="4"/>
        <v>53.106999999999999</v>
      </c>
      <c r="U31" s="62">
        <f t="shared" si="4"/>
        <v>36.734000000000002</v>
      </c>
      <c r="V31" s="62">
        <f t="shared" si="4"/>
        <v>9.5449999999999999</v>
      </c>
      <c r="W31" s="62">
        <f t="shared" si="4"/>
        <v>32.353000000000002</v>
      </c>
      <c r="X31" s="62">
        <f t="shared" si="4"/>
        <v>30.161999999999999</v>
      </c>
      <c r="Y31" s="62">
        <f t="shared" si="4"/>
        <v>39.670999999999999</v>
      </c>
      <c r="Z31" s="63">
        <f t="shared" si="4"/>
        <v>0</v>
      </c>
      <c r="AA31" s="64">
        <f t="shared" si="4"/>
        <v>533.524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10.1</v>
      </c>
      <c r="V38" s="99">
        <v>36.4</v>
      </c>
      <c r="W38" s="99">
        <v>13.5</v>
      </c>
      <c r="X38" s="99">
        <v>23.4</v>
      </c>
      <c r="Y38" s="99"/>
      <c r="Z38" s="100"/>
      <c r="AA38" s="79">
        <f t="shared" si="5"/>
        <v>83.4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10.1</v>
      </c>
      <c r="V39" s="88">
        <f t="shared" si="6"/>
        <v>36.4</v>
      </c>
      <c r="W39" s="88">
        <f t="shared" si="6"/>
        <v>13.5</v>
      </c>
      <c r="X39" s="88">
        <f t="shared" si="6"/>
        <v>23.4</v>
      </c>
      <c r="Y39" s="88">
        <f t="shared" si="6"/>
        <v>0</v>
      </c>
      <c r="Z39" s="89">
        <f t="shared" si="6"/>
        <v>0</v>
      </c>
      <c r="AA39" s="90">
        <f t="shared" si="5"/>
        <v>83.4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10.1</v>
      </c>
      <c r="V46" s="99">
        <v>36.4</v>
      </c>
      <c r="W46" s="99">
        <v>13.5</v>
      </c>
      <c r="X46" s="99">
        <v>23.4</v>
      </c>
      <c r="Y46" s="99"/>
      <c r="Z46" s="100"/>
      <c r="AA46" s="79">
        <f t="shared" si="7"/>
        <v>83.4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10.1</v>
      </c>
      <c r="V48" s="88">
        <f t="shared" si="8"/>
        <v>36.4</v>
      </c>
      <c r="W48" s="88">
        <f t="shared" si="8"/>
        <v>13.5</v>
      </c>
      <c r="X48" s="88">
        <f t="shared" si="8"/>
        <v>23.4</v>
      </c>
      <c r="Y48" s="88">
        <f t="shared" si="8"/>
        <v>0</v>
      </c>
      <c r="Z48" s="89">
        <f t="shared" si="8"/>
        <v>0</v>
      </c>
      <c r="AA48" s="90">
        <f t="shared" si="7"/>
        <v>83.4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63.860999999999997</v>
      </c>
      <c r="O51" s="88">
        <f t="shared" si="10"/>
        <v>61.419999999999995</v>
      </c>
      <c r="P51" s="88">
        <f t="shared" si="10"/>
        <v>66.988</v>
      </c>
      <c r="Q51" s="88">
        <f t="shared" si="10"/>
        <v>38.466999999999999</v>
      </c>
      <c r="R51" s="88">
        <f t="shared" si="10"/>
        <v>52.985999999999997</v>
      </c>
      <c r="S51" s="88">
        <f t="shared" si="10"/>
        <v>48.230000000000004</v>
      </c>
      <c r="T51" s="88">
        <f t="shared" si="10"/>
        <v>53.106999999999999</v>
      </c>
      <c r="U51" s="88">
        <f t="shared" si="10"/>
        <v>46.834000000000003</v>
      </c>
      <c r="V51" s="88">
        <f t="shared" si="10"/>
        <v>45.945</v>
      </c>
      <c r="W51" s="88">
        <f t="shared" si="10"/>
        <v>45.853000000000002</v>
      </c>
      <c r="X51" s="88">
        <f t="shared" si="10"/>
        <v>53.561999999999998</v>
      </c>
      <c r="Y51" s="88">
        <f t="shared" si="10"/>
        <v>39.670999999999999</v>
      </c>
      <c r="Z51" s="89">
        <f t="shared" si="10"/>
        <v>0</v>
      </c>
      <c r="AA51" s="105">
        <f>SUM(B51:Z51)</f>
        <v>616.92399999999998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-6.7</v>
      </c>
      <c r="S4" s="18"/>
      <c r="T4" s="18">
        <v>-23.4</v>
      </c>
      <c r="U4" s="18">
        <v>10.1</v>
      </c>
      <c r="V4" s="18">
        <v>36.4</v>
      </c>
      <c r="W4" s="18">
        <v>13.5</v>
      </c>
      <c r="X4" s="18">
        <v>23.4</v>
      </c>
      <c r="Y4" s="18">
        <v>-27.7</v>
      </c>
      <c r="Z4" s="19"/>
      <c r="AA4" s="112">
        <f>SUM(B4:Z4)</f>
        <v>25.599999999999998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286.04000000000002</v>
      </c>
      <c r="O7" s="118">
        <v>260.33999999999997</v>
      </c>
      <c r="P7" s="118">
        <v>261.19</v>
      </c>
      <c r="Q7" s="118">
        <v>258.5</v>
      </c>
      <c r="R7" s="118">
        <v>235.3</v>
      </c>
      <c r="S7" s="118">
        <v>242.29</v>
      </c>
      <c r="T7" s="118">
        <v>248.6</v>
      </c>
      <c r="U7" s="118">
        <v>290.33</v>
      </c>
      <c r="V7" s="118">
        <v>279.45</v>
      </c>
      <c r="W7" s="118">
        <v>242.22</v>
      </c>
      <c r="X7" s="118">
        <v>216.01</v>
      </c>
      <c r="Y7" s="118">
        <v>199.03</v>
      </c>
      <c r="Z7" s="119"/>
      <c r="AA7" s="120">
        <f>IF(SUM(B7:Z7)&lt;&gt;0,AVERAGEIF(B7:Z7,"&lt;&gt;"""),"")</f>
        <v>251.60833333333332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6.7</v>
      </c>
      <c r="S15" s="134"/>
      <c r="T15" s="134">
        <v>23.4</v>
      </c>
      <c r="U15" s="134"/>
      <c r="V15" s="134"/>
      <c r="W15" s="134"/>
      <c r="X15" s="134"/>
      <c r="Y15" s="134">
        <v>27.7</v>
      </c>
      <c r="Z15" s="132"/>
      <c r="AA15" s="133">
        <f t="shared" si="0"/>
        <v>57.8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6.7</v>
      </c>
      <c r="S16" s="136">
        <f t="shared" si="1"/>
        <v>0</v>
      </c>
      <c r="T16" s="136">
        <f t="shared" si="1"/>
        <v>23.4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27.7</v>
      </c>
      <c r="Z16" s="137" t="str">
        <f t="shared" si="1"/>
        <v/>
      </c>
      <c r="AA16" s="90">
        <f t="shared" si="0"/>
        <v>57.8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10.1</v>
      </c>
      <c r="V23" s="134">
        <v>36.4</v>
      </c>
      <c r="W23" s="134">
        <v>13.5</v>
      </c>
      <c r="X23" s="134">
        <v>23.4</v>
      </c>
      <c r="Y23" s="134"/>
      <c r="Z23" s="132"/>
      <c r="AA23" s="133">
        <f t="shared" si="2"/>
        <v>83.4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10.1</v>
      </c>
      <c r="V24" s="136">
        <f t="shared" si="3"/>
        <v>36.4</v>
      </c>
      <c r="W24" s="136">
        <f t="shared" si="3"/>
        <v>13.5</v>
      </c>
      <c r="X24" s="136">
        <f t="shared" si="3"/>
        <v>23.4</v>
      </c>
      <c r="Y24" s="136">
        <f t="shared" si="3"/>
        <v>0</v>
      </c>
      <c r="Z24" s="137" t="str">
        <f t="shared" si="3"/>
        <v/>
      </c>
      <c r="AA24" s="90">
        <f t="shared" si="2"/>
        <v>83.4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2022-01-10T09:23:19Z</dcterms:created>
  <dcterms:modified xsi:type="dcterms:W3CDTF">2022-01-10T09:23:19Z</dcterms:modified>
</cp:coreProperties>
</file>