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<sst xmlns="http://schemas.openxmlformats.org/spreadsheetml/2006/main" count="117" uniqueCount="53">
  <si>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09/01/2022 11:17:52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</si>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</sst>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55.527999999999999</c:v>
                </c:pt>
                <c:pt idx="13">
                  <c:v>36.853999999999999</c:v>
                </c:pt>
                <c:pt idx="14">
                  <c:v>31.753999999999998</c:v>
                </c:pt>
                <c:pt idx="17">
                  <c:v>30.814</c:v>
                </c:pt>
                <c:pt idx="20">
                  <c:v>10.749000000000001</c:v>
                </c:pt>
                <c:pt idx="23">
                  <c:v>10.324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13.9</c:v>
                </c:pt>
                <c:pt idx="19">
                  <c:v>8.8000000000000007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25.138000000000002</c:v>
                </c:pt>
                <c:pt idx="13">
                  <c:v>2.968</c:v>
                </c:pt>
                <c:pt idx="15">
                  <c:v>40.552999999999997</c:v>
                </c:pt>
                <c:pt idx="16">
                  <c:v>42.720999999999997</c:v>
                </c:pt>
                <c:pt idx="17">
                  <c:v>19.918000000000003</c:v>
                </c:pt>
                <c:pt idx="18">
                  <c:v>2.1720000000000002</c:v>
                </c:pt>
                <c:pt idx="19">
                  <c:v>3.7399999999999998</c:v>
                </c:pt>
                <c:pt idx="20">
                  <c:v>12.933000000000002</c:v>
                </c:pt>
                <c:pt idx="21">
                  <c:v>23.939999999999998</c:v>
                </c:pt>
                <c:pt idx="22">
                  <c:v>21.348000000000003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282048"/>
        <c:axId val="333282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80.649000000000001</c:v>
                </c:pt>
                <c:pt idx="13">
                  <c:v>39.822000000000003</c:v>
                </c:pt>
                <c:pt idx="14">
                  <c:v>31.753999999999998</c:v>
                </c:pt>
                <c:pt idx="15">
                  <c:v>40.512</c:v>
                </c:pt>
                <c:pt idx="16">
                  <c:v>42.743000000000002</c:v>
                </c:pt>
                <c:pt idx="17">
                  <c:v>50.713999999999992</c:v>
                </c:pt>
                <c:pt idx="18">
                  <c:v>16.038</c:v>
                </c:pt>
                <c:pt idx="19">
                  <c:v>12.524999999999999</c:v>
                </c:pt>
                <c:pt idx="20">
                  <c:v>23.661999999999999</c:v>
                </c:pt>
                <c:pt idx="21">
                  <c:v>23.923999999999996</c:v>
                </c:pt>
                <c:pt idx="22">
                  <c:v>21.363000000000003</c:v>
                </c:pt>
                <c:pt idx="23">
                  <c:v>10.324000000000002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282048"/>
        <c:axId val="333282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252.96</c:v>
                </c:pt>
                <c:pt idx="13">
                  <c:v>248.26</c:v>
                </c:pt>
                <c:pt idx="14">
                  <c:v>259.39999999999998</c:v>
                </c:pt>
                <c:pt idx="15">
                  <c:v>249.37</c:v>
                </c:pt>
                <c:pt idx="16">
                  <c:v>251.7</c:v>
                </c:pt>
                <c:pt idx="17">
                  <c:v>260.39999999999998</c:v>
                </c:pt>
                <c:pt idx="18">
                  <c:v>269.5</c:v>
                </c:pt>
                <c:pt idx="19">
                  <c:v>269.45999999999998</c:v>
                </c:pt>
                <c:pt idx="20">
                  <c:v>252.56</c:v>
                </c:pt>
                <c:pt idx="21">
                  <c:v>244.8</c:v>
                </c:pt>
                <c:pt idx="22">
                  <c:v>230.67</c:v>
                </c:pt>
                <c:pt idx="23">
                  <c:v>247.33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283224"/>
        <c:axId val="333282832"/>
      </c:lineChart>
      <c:catAx>
        <c:axId val="33328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2440"/>
        <c:crosses val="autoZero"/>
        <c:auto val="1"/>
        <c:lblAlgn val="ctr"/>
        <c:lblOffset val="100"/>
        <c:noMultiLvlLbl val="0"/>
      </c:catAx>
      <c:valAx>
        <c:axId val="33328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2048"/>
        <c:crosses val="autoZero"/>
        <c:crossBetween val="between"/>
      </c:valAx>
      <c:valAx>
        <c:axId val="333282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283224"/>
        <c:crosses val="max"/>
        <c:crossBetween val="between"/>
      </c:valAx>
      <c:catAx>
        <c:axId val="333283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282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80.665999999999997</v>
      </c>
      <c r="O4" s="18">
        <v>39.822000000000003</v>
      </c>
      <c r="P4" s="18">
        <v>31.753999999999998</v>
      </c>
      <c r="Q4" s="18">
        <v>40.552999999999997</v>
      </c>
      <c r="R4" s="18">
        <v>42.720999999999997</v>
      </c>
      <c r="S4" s="18">
        <v>50.732000000000006</v>
      </c>
      <c r="T4" s="18">
        <v>16.071999999999999</v>
      </c>
      <c r="U4" s="18">
        <v>12.54</v>
      </c>
      <c r="V4" s="18">
        <v>23.681999999999999</v>
      </c>
      <c r="W4" s="18">
        <v>23.939999999999998</v>
      </c>
      <c r="X4" s="18">
        <v>21.348000000000003</v>
      </c>
      <c r="Y4" s="18">
        <v>10.324</v>
      </c>
      <c r="Z4" s="19"/>
      <c r="AA4" s="20">
        <f>SUM(B4:Z4)</f>
        <v>394.15400000000005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252.96</v>
      </c>
      <c r="O7" s="28">
        <v>248.26</v>
      </c>
      <c r="P7" s="28">
        <v>259.39999999999998</v>
      </c>
      <c r="Q7" s="28">
        <v>249.37</v>
      </c>
      <c r="R7" s="28">
        <v>251.7</v>
      </c>
      <c r="S7" s="28">
        <v>260.39999999999998</v>
      </c>
      <c r="T7" s="28">
        <v>269.5</v>
      </c>
      <c r="U7" s="28">
        <v>269.45999999999998</v>
      </c>
      <c r="V7" s="28">
        <v>252.56</v>
      </c>
      <c r="W7" s="28">
        <v>244.8</v>
      </c>
      <c r="X7" s="28">
        <v>230.67</v>
      </c>
      <c r="Y7" s="28">
        <v>247.33</v>
      </c>
      <c r="Z7" s="29"/>
      <c r="AA7" s="30">
        <f>IF(SUM(B7:Z7)&lt;&gt;0,AVERAGEIF(B7:Z7,"&lt;&gt;"""),"")</f>
        <v>253.03416666666669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55.527999999999999</v>
      </c>
      <c r="O12" s="52">
        <v>36.853999999999999</v>
      </c>
      <c r="P12" s="52">
        <v>31.753999999999998</v>
      </c>
      <c r="Q12" s="52"/>
      <c r="R12" s="52"/>
      <c r="S12" s="52">
        <v>30.814</v>
      </c>
      <c r="T12" s="52"/>
      <c r="U12" s="52"/>
      <c r="V12" s="52">
        <v>10.749000000000001</v>
      </c>
      <c r="W12" s="52"/>
      <c r="X12" s="52"/>
      <c r="Y12" s="52">
        <v>10.324</v>
      </c>
      <c r="Z12" s="53"/>
      <c r="AA12" s="54">
        <f t="shared" si="0"/>
        <v>176.023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25.138000000000002</v>
      </c>
      <c r="O14" s="57">
        <v>2.968</v>
      </c>
      <c r="P14" s="57"/>
      <c r="Q14" s="57">
        <v>40.552999999999997</v>
      </c>
      <c r="R14" s="57">
        <v>42.720999999999997</v>
      </c>
      <c r="S14" s="57">
        <v>19.918000000000003</v>
      </c>
      <c r="T14" s="57">
        <v>2.1720000000000002</v>
      </c>
      <c r="U14" s="57">
        <v>3.7399999999999998</v>
      </c>
      <c r="V14" s="57">
        <v>12.933000000000002</v>
      </c>
      <c r="W14" s="57">
        <v>23.939999999999998</v>
      </c>
      <c r="X14" s="57">
        <v>21.348000000000003</v>
      </c>
      <c r="Y14" s="57"/>
      <c r="Z14" s="58"/>
      <c r="AA14" s="59">
        <f t="shared" si="0"/>
        <v>195.43100000000001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80.665999999999997</v>
      </c>
      <c r="O16" s="62">
        <f t="shared" si="1"/>
        <v>39.822000000000003</v>
      </c>
      <c r="P16" s="62">
        <f t="shared" si="1"/>
        <v>31.753999999999998</v>
      </c>
      <c r="Q16" s="62">
        <f t="shared" si="1"/>
        <v>40.552999999999997</v>
      </c>
      <c r="R16" s="62">
        <f t="shared" si="1"/>
        <v>42.720999999999997</v>
      </c>
      <c r="S16" s="62">
        <f t="shared" si="1"/>
        <v>50.731999999999999</v>
      </c>
      <c r="T16" s="62">
        <f t="shared" si="1"/>
        <v>2.1720000000000002</v>
      </c>
      <c r="U16" s="62">
        <f t="shared" si="1"/>
        <v>3.7399999999999998</v>
      </c>
      <c r="V16" s="62">
        <f t="shared" si="1"/>
        <v>23.682000000000002</v>
      </c>
      <c r="W16" s="62">
        <f t="shared" si="1"/>
        <v>23.939999999999998</v>
      </c>
      <c r="X16" s="62">
        <f t="shared" si="1"/>
        <v>21.348000000000003</v>
      </c>
      <c r="Y16" s="62">
        <f t="shared" si="1"/>
        <v>10.324</v>
      </c>
      <c r="Z16" s="63" t="str">
        <f t="shared" si="1"/>
        <v/>
      </c>
      <c r="AA16" s="64">
        <f>SUM(AA10:AA15)</f>
        <v>371.45400000000001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80.665999999999997</v>
      </c>
      <c r="O29" s="77">
        <v>39.822000000000003</v>
      </c>
      <c r="P29" s="77">
        <v>31.754000000000001</v>
      </c>
      <c r="Q29" s="77">
        <v>40.552999999999997</v>
      </c>
      <c r="R29" s="77">
        <v>42.720999999999997</v>
      </c>
      <c r="S29" s="77">
        <v>50.731999999999999</v>
      </c>
      <c r="T29" s="77">
        <v>2.1720000000000002</v>
      </c>
      <c r="U29" s="77">
        <v>3.74</v>
      </c>
      <c r="V29" s="77">
        <v>23.681999999999999</v>
      </c>
      <c r="W29" s="77">
        <v>23.94</v>
      </c>
      <c r="X29" s="77">
        <v>21.347999999999999</v>
      </c>
      <c r="Y29" s="77">
        <v>10.324</v>
      </c>
      <c r="Z29" s="78"/>
      <c r="AA29" s="79">
        <f>SUM(B29:Z29)</f>
        <v>371.45400000000006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80.665999999999997</v>
      </c>
      <c r="O31" s="62">
        <f t="shared" si="4"/>
        <v>39.822000000000003</v>
      </c>
      <c r="P31" s="62">
        <f t="shared" si="4"/>
        <v>31.754000000000001</v>
      </c>
      <c r="Q31" s="62">
        <f t="shared" si="4"/>
        <v>40.552999999999997</v>
      </c>
      <c r="R31" s="62">
        <f t="shared" si="4"/>
        <v>42.720999999999997</v>
      </c>
      <c r="S31" s="62">
        <f t="shared" si="4"/>
        <v>50.731999999999999</v>
      </c>
      <c r="T31" s="62">
        <f t="shared" si="4"/>
        <v>2.1720000000000002</v>
      </c>
      <c r="U31" s="62">
        <f t="shared" si="4"/>
        <v>3.74</v>
      </c>
      <c r="V31" s="62">
        <f t="shared" si="4"/>
        <v>23.681999999999999</v>
      </c>
      <c r="W31" s="62">
        <f t="shared" si="4"/>
        <v>23.94</v>
      </c>
      <c r="X31" s="62">
        <f t="shared" si="4"/>
        <v>21.347999999999999</v>
      </c>
      <c r="Y31" s="62">
        <f t="shared" si="4"/>
        <v>10.324</v>
      </c>
      <c r="Z31" s="63" t="str">
        <f t="shared" si="4"/>
        <v/>
      </c>
      <c r="AA31" s="64">
        <f>SUM(AA28:AA30)</f>
        <v>371.45400000000006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13.9</v>
      </c>
      <c r="U38" s="99">
        <v>8.8000000000000007</v>
      </c>
      <c r="V38" s="99"/>
      <c r="W38" s="99"/>
      <c r="X38" s="99"/>
      <c r="Y38" s="99"/>
      <c r="Z38" s="100"/>
      <c r="AA38" s="79">
        <f t="shared" si="5"/>
        <v>22.700000000000003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13.9</v>
      </c>
      <c r="U39" s="88">
        <f t="shared" si="6"/>
        <v>8.8000000000000007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13.9</v>
      </c>
      <c r="U46" s="99">
        <v>8.8000000000000007</v>
      </c>
      <c r="V46" s="99"/>
      <c r="W46" s="99"/>
      <c r="X46" s="99"/>
      <c r="Y46" s="99"/>
      <c r="Z46" s="100"/>
      <c r="AA46" s="79">
        <f t="shared" si="7"/>
        <v>22.700000000000003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13.9</v>
      </c>
      <c r="U48" s="88">
        <f t="shared" si="8"/>
        <v>8.8000000000000007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22.700000000000003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80.665999999999997</v>
      </c>
      <c r="O51" s="88">
        <f t="shared" si="10"/>
        <v>39.822000000000003</v>
      </c>
      <c r="P51" s="88">
        <f t="shared" si="10"/>
        <v>31.753999999999998</v>
      </c>
      <c r="Q51" s="88">
        <f t="shared" si="10"/>
        <v>40.552999999999997</v>
      </c>
      <c r="R51" s="88">
        <f t="shared" si="10"/>
        <v>42.720999999999997</v>
      </c>
      <c r="S51" s="88">
        <f t="shared" si="10"/>
        <v>50.731999999999999</v>
      </c>
      <c r="T51" s="88">
        <f t="shared" si="10"/>
        <v>16.071999999999999</v>
      </c>
      <c r="U51" s="88">
        <f t="shared" si="10"/>
        <v>12.540000000000001</v>
      </c>
      <c r="V51" s="88">
        <f t="shared" si="10"/>
        <v>23.682000000000002</v>
      </c>
      <c r="W51" s="88">
        <f t="shared" si="10"/>
        <v>23.939999999999998</v>
      </c>
      <c r="X51" s="88">
        <f t="shared" si="10"/>
        <v>21.348000000000003</v>
      </c>
      <c r="Y51" s="88">
        <f t="shared" si="10"/>
        <v>10.324</v>
      </c>
      <c r="Z51" s="89" t="str">
        <f t="shared" si="10"/>
        <v/>
      </c>
      <c r="AA51" s="105">
        <f>SUM(B51:Z51)</f>
        <v>394.15400000000005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80.649000000000001</v>
      </c>
      <c r="O4" s="18">
        <v>39.822000000000003</v>
      </c>
      <c r="P4" s="18">
        <v>31.753999999999998</v>
      </c>
      <c r="Q4" s="18">
        <v>40.512</v>
      </c>
      <c r="R4" s="18">
        <v>42.743000000000002</v>
      </c>
      <c r="S4" s="18">
        <v>50.713999999999992</v>
      </c>
      <c r="T4" s="18">
        <v>16.038</v>
      </c>
      <c r="U4" s="18">
        <v>12.524999999999999</v>
      </c>
      <c r="V4" s="18">
        <v>23.661999999999999</v>
      </c>
      <c r="W4" s="18">
        <v>23.923999999999996</v>
      </c>
      <c r="X4" s="18">
        <v>21.363000000000003</v>
      </c>
      <c r="Y4" s="18">
        <v>10.324000000000002</v>
      </c>
      <c r="Z4" s="19"/>
      <c r="AA4" s="20">
        <f>SUM(B4:Z4)</f>
        <v>394.02999999999992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252.96</v>
      </c>
      <c r="O7" s="28">
        <v>248.26</v>
      </c>
      <c r="P7" s="28">
        <v>259.39999999999998</v>
      </c>
      <c r="Q7" s="28">
        <v>249.37</v>
      </c>
      <c r="R7" s="28">
        <v>251.7</v>
      </c>
      <c r="S7" s="28">
        <v>260.39999999999998</v>
      </c>
      <c r="T7" s="28">
        <v>269.5</v>
      </c>
      <c r="U7" s="28">
        <v>269.45999999999998</v>
      </c>
      <c r="V7" s="28">
        <v>252.56</v>
      </c>
      <c r="W7" s="28">
        <v>244.8</v>
      </c>
      <c r="X7" s="28">
        <v>230.67</v>
      </c>
      <c r="Y7" s="28">
        <v>247.33</v>
      </c>
      <c r="Z7" s="29"/>
      <c r="AA7" s="30">
        <f>IF(SUM(B7:Z7)&lt;&gt;0,AVERAGEIF(B7:Z7,"&lt;&gt;"""),"")</f>
        <v>253.03416666666669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10.173</v>
      </c>
      <c r="O14" s="57">
        <v>10.259</v>
      </c>
      <c r="P14" s="57">
        <v>11.595999999999998</v>
      </c>
      <c r="Q14" s="57">
        <v>2.1</v>
      </c>
      <c r="R14" s="57">
        <v>1.56</v>
      </c>
      <c r="S14" s="57">
        <v>0.05</v>
      </c>
      <c r="T14" s="57">
        <v>6.4669999999999996</v>
      </c>
      <c r="U14" s="57">
        <v>1.8</v>
      </c>
      <c r="V14" s="57">
        <v>4.8600000000000003</v>
      </c>
      <c r="W14" s="57">
        <v>2.83</v>
      </c>
      <c r="X14" s="57">
        <v>1.57</v>
      </c>
      <c r="Y14" s="57">
        <v>3.214</v>
      </c>
      <c r="Z14" s="58"/>
      <c r="AA14" s="59">
        <f t="shared" si="0"/>
        <v>56.478999999999992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10.173</v>
      </c>
      <c r="O16" s="62">
        <f t="shared" si="1"/>
        <v>10.259</v>
      </c>
      <c r="P16" s="62">
        <f t="shared" si="1"/>
        <v>11.595999999999998</v>
      </c>
      <c r="Q16" s="62">
        <f t="shared" si="1"/>
        <v>2.1</v>
      </c>
      <c r="R16" s="62">
        <f t="shared" si="1"/>
        <v>1.56</v>
      </c>
      <c r="S16" s="62">
        <f t="shared" si="1"/>
        <v>0.05</v>
      </c>
      <c r="T16" s="62">
        <f t="shared" si="1"/>
        <v>6.4669999999999996</v>
      </c>
      <c r="U16" s="62">
        <f t="shared" si="1"/>
        <v>1.8</v>
      </c>
      <c r="V16" s="62">
        <f t="shared" si="1"/>
        <v>4.8600000000000003</v>
      </c>
      <c r="W16" s="62">
        <f t="shared" si="1"/>
        <v>2.83</v>
      </c>
      <c r="X16" s="62">
        <f t="shared" si="1"/>
        <v>1.57</v>
      </c>
      <c r="Y16" s="62">
        <f t="shared" si="1"/>
        <v>3.214</v>
      </c>
      <c r="Z16" s="63" t="str">
        <f t="shared" si="1"/>
        <v/>
      </c>
      <c r="AA16" s="64">
        <f>SUM(AA10:AA15)</f>
        <v>56.478999999999992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17.675999999999998</v>
      </c>
      <c r="O21" s="81">
        <v>29.562999999999995</v>
      </c>
      <c r="P21" s="81">
        <v>20.158000000000001</v>
      </c>
      <c r="Q21" s="81">
        <v>13.311999999999999</v>
      </c>
      <c r="R21" s="81">
        <v>9.3829999999999991</v>
      </c>
      <c r="S21" s="81">
        <v>6.9640000000000004</v>
      </c>
      <c r="T21" s="81">
        <v>9.5709999999999997</v>
      </c>
      <c r="U21" s="81">
        <v>10.725</v>
      </c>
      <c r="V21" s="81">
        <v>11.401999999999999</v>
      </c>
      <c r="W21" s="81">
        <v>11.494000000000002</v>
      </c>
      <c r="X21" s="81">
        <v>8.4929999999999986</v>
      </c>
      <c r="Y21" s="81">
        <v>7.1099999999999994</v>
      </c>
      <c r="Z21" s="78"/>
      <c r="AA21" s="79">
        <f t="shared" si="2"/>
        <v>155.85099999999994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17.675999999999998</v>
      </c>
      <c r="O25" s="88">
        <f t="shared" si="3"/>
        <v>29.562999999999995</v>
      </c>
      <c r="P25" s="88">
        <f t="shared" si="3"/>
        <v>20.158000000000001</v>
      </c>
      <c r="Q25" s="88">
        <f t="shared" si="3"/>
        <v>13.311999999999999</v>
      </c>
      <c r="R25" s="88">
        <f t="shared" si="3"/>
        <v>9.3829999999999991</v>
      </c>
      <c r="S25" s="88">
        <f t="shared" si="3"/>
        <v>6.9640000000000004</v>
      </c>
      <c r="T25" s="88">
        <f t="shared" si="3"/>
        <v>9.5709999999999997</v>
      </c>
      <c r="U25" s="88">
        <f t="shared" si="3"/>
        <v>10.725</v>
      </c>
      <c r="V25" s="88">
        <f t="shared" si="3"/>
        <v>11.401999999999999</v>
      </c>
      <c r="W25" s="88">
        <f t="shared" si="3"/>
        <v>11.494000000000002</v>
      </c>
      <c r="X25" s="88">
        <f t="shared" si="3"/>
        <v>8.4929999999999986</v>
      </c>
      <c r="Y25" s="88">
        <f t="shared" si="3"/>
        <v>7.1099999999999994</v>
      </c>
      <c r="Z25" s="89">
        <f t="shared" si="3"/>
        <v>0</v>
      </c>
      <c r="AA25" s="90">
        <f t="shared" si="3"/>
        <v>155.85099999999994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27.849</v>
      </c>
      <c r="O29" s="77">
        <v>39.822000000000003</v>
      </c>
      <c r="P29" s="77">
        <v>31.754000000000001</v>
      </c>
      <c r="Q29" s="77">
        <v>15.412000000000001</v>
      </c>
      <c r="R29" s="77">
        <v>10.943</v>
      </c>
      <c r="S29" s="77">
        <v>7.0140000000000002</v>
      </c>
      <c r="T29" s="77">
        <v>16.038</v>
      </c>
      <c r="U29" s="77">
        <v>12.525</v>
      </c>
      <c r="V29" s="77">
        <v>16.262</v>
      </c>
      <c r="W29" s="77">
        <v>14.324</v>
      </c>
      <c r="X29" s="77">
        <v>10.063000000000001</v>
      </c>
      <c r="Y29" s="77">
        <v>10.324</v>
      </c>
      <c r="Z29" s="78"/>
      <c r="AA29" s="79">
        <f>SUM(B29:Z29)</f>
        <v>212.33000000000004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27.849</v>
      </c>
      <c r="O31" s="62">
        <f t="shared" si="4"/>
        <v>39.822000000000003</v>
      </c>
      <c r="P31" s="62">
        <f t="shared" si="4"/>
        <v>31.754000000000001</v>
      </c>
      <c r="Q31" s="62">
        <f t="shared" si="4"/>
        <v>15.412000000000001</v>
      </c>
      <c r="R31" s="62">
        <f t="shared" si="4"/>
        <v>10.943</v>
      </c>
      <c r="S31" s="62">
        <f t="shared" si="4"/>
        <v>7.0140000000000002</v>
      </c>
      <c r="T31" s="62">
        <f t="shared" si="4"/>
        <v>16.038</v>
      </c>
      <c r="U31" s="62">
        <f t="shared" si="4"/>
        <v>12.525</v>
      </c>
      <c r="V31" s="62">
        <f t="shared" si="4"/>
        <v>16.262</v>
      </c>
      <c r="W31" s="62">
        <f t="shared" si="4"/>
        <v>14.324</v>
      </c>
      <c r="X31" s="62">
        <f t="shared" si="4"/>
        <v>10.063000000000001</v>
      </c>
      <c r="Y31" s="62">
        <f t="shared" si="4"/>
        <v>10.324</v>
      </c>
      <c r="Z31" s="63">
        <f t="shared" si="4"/>
        <v>0</v>
      </c>
      <c r="AA31" s="64">
        <f t="shared" si="4"/>
        <v>212.33000000000004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52.8</v>
      </c>
      <c r="O38" s="99"/>
      <c r="P38" s="99"/>
      <c r="Q38" s="99">
        <v>25.1</v>
      </c>
      <c r="R38" s="99">
        <v>31.8</v>
      </c>
      <c r="S38" s="99">
        <v>43.7</v>
      </c>
      <c r="T38" s="99"/>
      <c r="U38" s="99"/>
      <c r="V38" s="99">
        <v>7.4</v>
      </c>
      <c r="W38" s="99">
        <v>9.6</v>
      </c>
      <c r="X38" s="99">
        <v>11.3</v>
      </c>
      <c r="Y38" s="99"/>
      <c r="Z38" s="100"/>
      <c r="AA38" s="79">
        <f t="shared" si="5"/>
        <v>181.70000000000002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52.8</v>
      </c>
      <c r="O39" s="88">
        <f t="shared" si="6"/>
        <v>0</v>
      </c>
      <c r="P39" s="88">
        <f t="shared" si="6"/>
        <v>0</v>
      </c>
      <c r="Q39" s="88">
        <f t="shared" si="6"/>
        <v>25.1</v>
      </c>
      <c r="R39" s="88">
        <f t="shared" si="6"/>
        <v>31.8</v>
      </c>
      <c r="S39" s="88">
        <f t="shared" si="6"/>
        <v>43.7</v>
      </c>
      <c r="T39" s="88">
        <f t="shared" si="6"/>
        <v>0</v>
      </c>
      <c r="U39" s="88">
        <f t="shared" si="6"/>
        <v>0</v>
      </c>
      <c r="V39" s="88">
        <f t="shared" si="6"/>
        <v>7.4</v>
      </c>
      <c r="W39" s="88">
        <f t="shared" si="6"/>
        <v>9.6</v>
      </c>
      <c r="X39" s="88">
        <f t="shared" si="6"/>
        <v>11.3</v>
      </c>
      <c r="Y39" s="88">
        <f t="shared" si="6"/>
        <v>0</v>
      </c>
      <c r="Z39" s="89">
        <f t="shared" si="6"/>
        <v>0</v>
      </c>
      <c r="AA39" s="90">
        <f t="shared" si="5"/>
        <v>181.70000000000002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52.8</v>
      </c>
      <c r="O46" s="99"/>
      <c r="P46" s="99"/>
      <c r="Q46" s="99">
        <v>25.1</v>
      </c>
      <c r="R46" s="99">
        <v>31.8</v>
      </c>
      <c r="S46" s="99">
        <v>43.7</v>
      </c>
      <c r="T46" s="99"/>
      <c r="U46" s="99"/>
      <c r="V46" s="99">
        <v>7.4</v>
      </c>
      <c r="W46" s="99">
        <v>9.6</v>
      </c>
      <c r="X46" s="99">
        <v>11.3</v>
      </c>
      <c r="Y46" s="99"/>
      <c r="Z46" s="100"/>
      <c r="AA46" s="79">
        <f t="shared" si="7"/>
        <v>181.70000000000002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52.8</v>
      </c>
      <c r="O48" s="88">
        <f t="shared" si="8"/>
        <v>0</v>
      </c>
      <c r="P48" s="88">
        <f t="shared" si="8"/>
        <v>0</v>
      </c>
      <c r="Q48" s="88">
        <f t="shared" si="8"/>
        <v>25.1</v>
      </c>
      <c r="R48" s="88">
        <f t="shared" si="8"/>
        <v>31.8</v>
      </c>
      <c r="S48" s="88">
        <f t="shared" si="8"/>
        <v>43.7</v>
      </c>
      <c r="T48" s="88">
        <f t="shared" si="8"/>
        <v>0</v>
      </c>
      <c r="U48" s="88">
        <f t="shared" si="8"/>
        <v>0</v>
      </c>
      <c r="V48" s="88">
        <f t="shared" si="8"/>
        <v>7.4</v>
      </c>
      <c r="W48" s="88">
        <f t="shared" si="8"/>
        <v>9.6</v>
      </c>
      <c r="X48" s="88">
        <f t="shared" si="8"/>
        <v>11.3</v>
      </c>
      <c r="Y48" s="88">
        <f t="shared" si="8"/>
        <v>0</v>
      </c>
      <c r="Z48" s="89">
        <f t="shared" si="8"/>
        <v>0</v>
      </c>
      <c r="AA48" s="90">
        <f t="shared" si="7"/>
        <v>181.70000000000002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80.649000000000001</v>
      </c>
      <c r="O51" s="88">
        <f t="shared" si="10"/>
        <v>39.821999999999996</v>
      </c>
      <c r="P51" s="88">
        <f t="shared" si="10"/>
        <v>31.753999999999998</v>
      </c>
      <c r="Q51" s="88">
        <f t="shared" si="10"/>
        <v>40.512</v>
      </c>
      <c r="R51" s="88">
        <f t="shared" si="10"/>
        <v>42.743000000000002</v>
      </c>
      <c r="S51" s="88">
        <f t="shared" si="10"/>
        <v>50.714000000000006</v>
      </c>
      <c r="T51" s="88">
        <f t="shared" si="10"/>
        <v>16.038</v>
      </c>
      <c r="U51" s="88">
        <f t="shared" si="10"/>
        <v>12.525</v>
      </c>
      <c r="V51" s="88">
        <f t="shared" si="10"/>
        <v>23.661999999999999</v>
      </c>
      <c r="W51" s="88">
        <f t="shared" si="10"/>
        <v>23.923999999999999</v>
      </c>
      <c r="X51" s="88">
        <f t="shared" si="10"/>
        <v>21.363</v>
      </c>
      <c r="Y51" s="88">
        <f t="shared" si="10"/>
        <v>10.324</v>
      </c>
      <c r="Z51" s="89">
        <f t="shared" si="10"/>
        <v>0</v>
      </c>
      <c r="AA51" s="105">
        <f>SUM(B51:Z51)</f>
        <v>394.03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</v>
      </c>
      <c r="O4" s="18"/>
      <c r="P4" s="18"/>
      <c r="Q4" s="18">
        <v>25.1</v>
      </c>
      <c r="R4" s="18">
        <v>31.8</v>
      </c>
      <c r="S4" s="18">
        <v>43.7</v>
      </c>
      <c r="T4" s="18">
        <v>-13.9</v>
      </c>
      <c r="U4" s="18">
        <v>-8.8000000000000007</v>
      </c>
      <c r="V4" s="18">
        <v>7.4</v>
      </c>
      <c r="W4" s="18">
        <v>9.6</v>
      </c>
      <c r="X4" s="18">
        <v>11.3</v>
      </c>
      <c r="Y4" s="18"/>
      <c r="Z4" s="19"/>
      <c r="AA4" s="112">
        <f>SUM(B4:Z4)</f>
        <v>159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252.96</v>
      </c>
      <c r="O7" s="118">
        <v>248.26</v>
      </c>
      <c r="P7" s="118">
        <v>259.39999999999998</v>
      </c>
      <c r="Q7" s="118">
        <v>249.37</v>
      </c>
      <c r="R7" s="118">
        <v>251.7</v>
      </c>
      <c r="S7" s="118">
        <v>260.39999999999998</v>
      </c>
      <c r="T7" s="118">
        <v>269.5</v>
      </c>
      <c r="U7" s="118">
        <v>269.45999999999998</v>
      </c>
      <c r="V7" s="118">
        <v>252.56</v>
      </c>
      <c r="W7" s="118">
        <v>244.8</v>
      </c>
      <c r="X7" s="118">
        <v>230.67</v>
      </c>
      <c r="Y7" s="118">
        <v>247.33</v>
      </c>
      <c r="Z7" s="119"/>
      <c r="AA7" s="120">
        <f>IF(SUM(B7:Z7)&lt;&gt;0,AVERAGEIF(B7:Z7,"&lt;&gt;"""),"")</f>
        <v>253.03416666666669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13.9</v>
      </c>
      <c r="U15" s="134">
        <v>8.8000000000000007</v>
      </c>
      <c r="V15" s="134"/>
      <c r="W15" s="134"/>
      <c r="X15" s="134"/>
      <c r="Y15" s="134"/>
      <c r="Z15" s="132"/>
      <c r="AA15" s="133">
        <f t="shared" si="0"/>
        <v>22.700000000000003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13.9</v>
      </c>
      <c r="U16" s="136">
        <f t="shared" si="1"/>
        <v>8.8000000000000007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52.8</v>
      </c>
      <c r="O23" s="134"/>
      <c r="P23" s="134"/>
      <c r="Q23" s="134">
        <v>25.1</v>
      </c>
      <c r="R23" s="134">
        <v>31.8</v>
      </c>
      <c r="S23" s="134">
        <v>43.7</v>
      </c>
      <c r="T23" s="134"/>
      <c r="U23" s="134"/>
      <c r="V23" s="134">
        <v>7.4</v>
      </c>
      <c r="W23" s="134">
        <v>9.6</v>
      </c>
      <c r="X23" s="134">
        <v>11.3</v>
      </c>
      <c r="Y23" s="134"/>
      <c r="Z23" s="132"/>
      <c r="AA23" s="133">
        <f t="shared" si="2"/>
        <v>181.70000000000002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52.8</v>
      </c>
      <c r="O24" s="136">
        <f t="shared" si="3"/>
        <v>0</v>
      </c>
      <c r="P24" s="136">
        <f t="shared" si="3"/>
        <v>0</v>
      </c>
      <c r="Q24" s="136">
        <f t="shared" si="3"/>
        <v>25.1</v>
      </c>
      <c r="R24" s="136">
        <f t="shared" si="3"/>
        <v>31.8</v>
      </c>
      <c r="S24" s="136">
        <f t="shared" si="3"/>
        <v>43.7</v>
      </c>
      <c r="T24" s="136">
        <f t="shared" si="3"/>
        <v>0</v>
      </c>
      <c r="U24" s="136">
        <f t="shared" si="3"/>
        <v>0</v>
      </c>
      <c r="V24" s="136">
        <f t="shared" si="3"/>
        <v>7.4</v>
      </c>
      <c r="W24" s="136">
        <f t="shared" si="3"/>
        <v>9.6</v>
      </c>
      <c r="X24" s="136">
        <f t="shared" si="3"/>
        <v>11.3</v>
      </c>
      <c r="Y24" s="136">
        <f t="shared" si="3"/>
        <v>0</v>
      </c>
      <c r="Z24" s="137" t="str">
        <f t="shared" si="3"/>
        <v/>
      </c>
      <c r="AA24" s="90">
        <f t="shared" si="2"/>
        <v>181.70000000000002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2022-01-09T09:17:52Z</dcterms:created>
  <dcterms:modified xsi:type="dcterms:W3CDTF">2022-01-09T09:17:53Z</dcterms:modified>
</cp:coreProperties>
</file>