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<sst xmlns="http://schemas.openxmlformats.org/spreadsheetml/2006/main" count="117" uniqueCount="53">
  <si>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08/01/2022 11:23:30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</si>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</sst>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16.238</c:v>
                </c:pt>
                <c:pt idx="13">
                  <c:v>19.274000000000001</c:v>
                </c:pt>
                <c:pt idx="14">
                  <c:v>23.951999999999998</c:v>
                </c:pt>
                <c:pt idx="15">
                  <c:v>4.22</c:v>
                </c:pt>
                <c:pt idx="18">
                  <c:v>36</c:v>
                </c:pt>
                <c:pt idx="19">
                  <c:v>36</c:v>
                </c:pt>
                <c:pt idx="20">
                  <c:v>36</c:v>
                </c:pt>
                <c:pt idx="21">
                  <c:v>36</c:v>
                </c:pt>
                <c:pt idx="22">
                  <c:v>36</c:v>
                </c:pt>
                <c:pt idx="23">
                  <c:v>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12.1</c:v>
                </c:pt>
                <c:pt idx="17">
                  <c:v>5.6</c:v>
                </c:pt>
                <c:pt idx="18">
                  <c:v>6.7</c:v>
                </c:pt>
                <c:pt idx="19">
                  <c:v>1.9</c:v>
                </c:pt>
                <c:pt idx="20">
                  <c:v>4.5999999999999996</c:v>
                </c:pt>
                <c:pt idx="21">
                  <c:v>5.8</c:v>
                </c:pt>
                <c:pt idx="22">
                  <c:v>21.5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0.61</c:v>
                </c:pt>
                <c:pt idx="16">
                  <c:v>0.56000000000000005</c:v>
                </c:pt>
                <c:pt idx="23">
                  <c:v>4.5910000000000002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7518560"/>
        <c:axId val="3909233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30.416999999999998</c:v>
                </c:pt>
                <c:pt idx="13">
                  <c:v>32.6</c:v>
                </c:pt>
                <c:pt idx="14">
                  <c:v>37.189000000000007</c:v>
                </c:pt>
                <c:pt idx="15">
                  <c:v>19.71</c:v>
                </c:pt>
                <c:pt idx="16">
                  <c:v>31.633000000000003</c:v>
                </c:pt>
                <c:pt idx="17">
                  <c:v>12.876999999999999</c:v>
                </c:pt>
                <c:pt idx="18">
                  <c:v>49.521999999999991</c:v>
                </c:pt>
                <c:pt idx="19">
                  <c:v>43.566000000000003</c:v>
                </c:pt>
                <c:pt idx="20">
                  <c:v>46.998999999999995</c:v>
                </c:pt>
                <c:pt idx="21">
                  <c:v>58.623000000000005</c:v>
                </c:pt>
                <c:pt idx="22">
                  <c:v>65.037000000000006</c:v>
                </c:pt>
                <c:pt idx="23">
                  <c:v>46.309999999999995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518560"/>
        <c:axId val="3909233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268.87</c:v>
                </c:pt>
                <c:pt idx="13">
                  <c:v>268.87</c:v>
                </c:pt>
                <c:pt idx="14">
                  <c:v>268.88</c:v>
                </c:pt>
                <c:pt idx="15">
                  <c:v>237.87</c:v>
                </c:pt>
                <c:pt idx="16">
                  <c:v>208.36</c:v>
                </c:pt>
                <c:pt idx="17">
                  <c:v>230</c:v>
                </c:pt>
                <c:pt idx="18">
                  <c:v>244</c:v>
                </c:pt>
                <c:pt idx="19">
                  <c:v>238.96</c:v>
                </c:pt>
                <c:pt idx="20">
                  <c:v>207</c:v>
                </c:pt>
                <c:pt idx="21">
                  <c:v>205.74</c:v>
                </c:pt>
                <c:pt idx="22">
                  <c:v>202.46</c:v>
                </c:pt>
                <c:pt idx="23">
                  <c:v>294.36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924160"/>
        <c:axId val="390923768"/>
      </c:lineChart>
      <c:catAx>
        <c:axId val="447518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923376"/>
        <c:crosses val="autoZero"/>
        <c:auto val="1"/>
        <c:lblAlgn val="ctr"/>
        <c:lblOffset val="100"/>
        <c:noMultiLvlLbl val="0"/>
      </c:catAx>
      <c:valAx>
        <c:axId val="390923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518560"/>
        <c:crosses val="autoZero"/>
        <c:crossBetween val="between"/>
      </c:valAx>
      <c:valAx>
        <c:axId val="390923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0924160"/>
        <c:crosses val="max"/>
        <c:crossBetween val="between"/>
      </c:valAx>
      <c:catAx>
        <c:axId val="390924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0923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30.417000000000002</v>
      </c>
      <c r="O4" s="18">
        <v>32.6</v>
      </c>
      <c r="P4" s="18">
        <v>37.189</v>
      </c>
      <c r="Q4" s="18">
        <v>19.709999999999997</v>
      </c>
      <c r="R4" s="18">
        <v>31.594000000000001</v>
      </c>
      <c r="S4" s="18">
        <v>12.84</v>
      </c>
      <c r="T4" s="18">
        <v>49.532000000000004</v>
      </c>
      <c r="U4" s="18">
        <v>43.609000000000002</v>
      </c>
      <c r="V4" s="18">
        <v>47.042999999999999</v>
      </c>
      <c r="W4" s="18">
        <v>58.6</v>
      </c>
      <c r="X4" s="18">
        <v>64.992000000000004</v>
      </c>
      <c r="Y4" s="18">
        <v>46.31</v>
      </c>
      <c r="Z4" s="19"/>
      <c r="AA4" s="20">
        <f>SUM(B4:Z4)</f>
        <v>474.43600000000004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268.87</v>
      </c>
      <c r="O7" s="28">
        <v>268.87</v>
      </c>
      <c r="P7" s="28">
        <v>268.88</v>
      </c>
      <c r="Q7" s="28">
        <v>237.87</v>
      </c>
      <c r="R7" s="28">
        <v>208.36</v>
      </c>
      <c r="S7" s="28">
        <v>230</v>
      </c>
      <c r="T7" s="28">
        <v>244</v>
      </c>
      <c r="U7" s="28">
        <v>238.96</v>
      </c>
      <c r="V7" s="28">
        <v>207</v>
      </c>
      <c r="W7" s="28">
        <v>205.74</v>
      </c>
      <c r="X7" s="28">
        <v>202.46</v>
      </c>
      <c r="Y7" s="28">
        <v>294.36</v>
      </c>
      <c r="Z7" s="29"/>
      <c r="AA7" s="30">
        <f>IF(SUM(B7:Z7)&lt;&gt;0,AVERAGEIF(B7:Z7,"&lt;&gt;"""),"")</f>
        <v>239.6141666666667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16.238</v>
      </c>
      <c r="O12" s="52">
        <v>19.274000000000001</v>
      </c>
      <c r="P12" s="52">
        <v>23.951999999999998</v>
      </c>
      <c r="Q12" s="52">
        <v>4.22</v>
      </c>
      <c r="R12" s="52"/>
      <c r="S12" s="52"/>
      <c r="T12" s="52">
        <v>36</v>
      </c>
      <c r="U12" s="52">
        <v>36</v>
      </c>
      <c r="V12" s="52">
        <v>36</v>
      </c>
      <c r="W12" s="52">
        <v>36</v>
      </c>
      <c r="X12" s="52">
        <v>36</v>
      </c>
      <c r="Y12" s="52">
        <v>36</v>
      </c>
      <c r="Z12" s="53"/>
      <c r="AA12" s="54">
        <f t="shared" si="0"/>
        <v>279.68399999999997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0.61</v>
      </c>
      <c r="O14" s="57"/>
      <c r="P14" s="57"/>
      <c r="Q14" s="57"/>
      <c r="R14" s="57">
        <v>0.56000000000000005</v>
      </c>
      <c r="S14" s="57"/>
      <c r="T14" s="57"/>
      <c r="U14" s="57"/>
      <c r="V14" s="57"/>
      <c r="W14" s="57"/>
      <c r="X14" s="57"/>
      <c r="Y14" s="57">
        <v>4.5910000000000002</v>
      </c>
      <c r="Z14" s="58"/>
      <c r="AA14" s="59">
        <f t="shared" si="0"/>
        <v>5.7610000000000001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16.847999999999999</v>
      </c>
      <c r="O16" s="62">
        <f t="shared" si="1"/>
        <v>19.274000000000001</v>
      </c>
      <c r="P16" s="62">
        <f t="shared" si="1"/>
        <v>23.951999999999998</v>
      </c>
      <c r="Q16" s="62">
        <f t="shared" si="1"/>
        <v>4.22</v>
      </c>
      <c r="R16" s="62">
        <f t="shared" si="1"/>
        <v>0.56000000000000005</v>
      </c>
      <c r="S16" s="62">
        <f t="shared" si="1"/>
        <v>0</v>
      </c>
      <c r="T16" s="62">
        <f t="shared" si="1"/>
        <v>36</v>
      </c>
      <c r="U16" s="62">
        <f t="shared" si="1"/>
        <v>36</v>
      </c>
      <c r="V16" s="62">
        <f t="shared" si="1"/>
        <v>36</v>
      </c>
      <c r="W16" s="62">
        <f t="shared" si="1"/>
        <v>36</v>
      </c>
      <c r="X16" s="62">
        <f t="shared" si="1"/>
        <v>36</v>
      </c>
      <c r="Y16" s="62">
        <f t="shared" si="1"/>
        <v>40.591000000000001</v>
      </c>
      <c r="Z16" s="63" t="str">
        <f t="shared" si="1"/>
        <v/>
      </c>
      <c r="AA16" s="64">
        <f>SUM(AA10:AA15)</f>
        <v>285.44499999999999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5.28</v>
      </c>
      <c r="O20" s="77">
        <v>5.2130000000000001</v>
      </c>
      <c r="P20" s="77">
        <v>4.9489999999999998</v>
      </c>
      <c r="Q20" s="77">
        <v>4.6589999999999998</v>
      </c>
      <c r="R20" s="77">
        <v>4.63</v>
      </c>
      <c r="S20" s="77">
        <v>0.53800000000000003</v>
      </c>
      <c r="T20" s="77">
        <v>0.55500000000000005</v>
      </c>
      <c r="U20" s="77">
        <v>0.42</v>
      </c>
      <c r="V20" s="77">
        <v>0.17599999999999999</v>
      </c>
      <c r="W20" s="77">
        <v>3.5670000000000002</v>
      </c>
      <c r="X20" s="77">
        <v>3.3120000000000003</v>
      </c>
      <c r="Y20" s="77">
        <v>3.1860000000000004</v>
      </c>
      <c r="Z20" s="78"/>
      <c r="AA20" s="79">
        <f t="shared" si="2"/>
        <v>36.484999999999999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8.2889999999999997</v>
      </c>
      <c r="O21" s="81">
        <v>8.1129999999999995</v>
      </c>
      <c r="P21" s="81">
        <v>8.2880000000000003</v>
      </c>
      <c r="Q21" s="81">
        <v>10.831000000000001</v>
      </c>
      <c r="R21" s="81">
        <v>14.303999999999998</v>
      </c>
      <c r="S21" s="81">
        <v>6.702</v>
      </c>
      <c r="T21" s="81">
        <v>6.2770000000000001</v>
      </c>
      <c r="U21" s="81">
        <v>5.2889999999999997</v>
      </c>
      <c r="V21" s="81">
        <v>6.2669999999999995</v>
      </c>
      <c r="W21" s="81">
        <v>13.233000000000001</v>
      </c>
      <c r="X21" s="81">
        <v>4.1800000000000006</v>
      </c>
      <c r="Y21" s="81">
        <v>2.5329999999999999</v>
      </c>
      <c r="Z21" s="78"/>
      <c r="AA21" s="79">
        <f t="shared" si="2"/>
        <v>94.306000000000012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13.568999999999999</v>
      </c>
      <c r="O25" s="88">
        <f t="shared" si="3"/>
        <v>13.326000000000001</v>
      </c>
      <c r="P25" s="88">
        <f t="shared" si="3"/>
        <v>13.237</v>
      </c>
      <c r="Q25" s="88">
        <f t="shared" si="3"/>
        <v>15.490000000000002</v>
      </c>
      <c r="R25" s="88">
        <f t="shared" si="3"/>
        <v>18.933999999999997</v>
      </c>
      <c r="S25" s="88">
        <f t="shared" si="3"/>
        <v>7.24</v>
      </c>
      <c r="T25" s="88">
        <f t="shared" si="3"/>
        <v>6.8319999999999999</v>
      </c>
      <c r="U25" s="88">
        <f t="shared" si="3"/>
        <v>5.7089999999999996</v>
      </c>
      <c r="V25" s="88">
        <f t="shared" si="3"/>
        <v>6.4429999999999996</v>
      </c>
      <c r="W25" s="88">
        <f t="shared" si="3"/>
        <v>16.8</v>
      </c>
      <c r="X25" s="88">
        <f t="shared" si="3"/>
        <v>7.4920000000000009</v>
      </c>
      <c r="Y25" s="88">
        <f t="shared" si="3"/>
        <v>5.7190000000000003</v>
      </c>
      <c r="Z25" s="89" t="str">
        <f t="shared" si="3"/>
        <v/>
      </c>
      <c r="AA25" s="90">
        <f>SUM(AA19:AA24)</f>
        <v>130.791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30.417000000000002</v>
      </c>
      <c r="O29" s="77">
        <v>32.6</v>
      </c>
      <c r="P29" s="77">
        <v>37.189</v>
      </c>
      <c r="Q29" s="77">
        <v>19.71</v>
      </c>
      <c r="R29" s="77">
        <v>19.494</v>
      </c>
      <c r="S29" s="77">
        <v>7.24</v>
      </c>
      <c r="T29" s="77">
        <v>42.832000000000001</v>
      </c>
      <c r="U29" s="77">
        <v>41.709000000000003</v>
      </c>
      <c r="V29" s="77">
        <v>42.442999999999998</v>
      </c>
      <c r="W29" s="77">
        <v>52.8</v>
      </c>
      <c r="X29" s="77">
        <v>43.491999999999997</v>
      </c>
      <c r="Y29" s="77">
        <v>46.31</v>
      </c>
      <c r="Z29" s="78"/>
      <c r="AA29" s="79">
        <f>SUM(B29:Z29)</f>
        <v>416.23600000000005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30.417000000000002</v>
      </c>
      <c r="O31" s="62">
        <f t="shared" si="4"/>
        <v>32.6</v>
      </c>
      <c r="P31" s="62">
        <f t="shared" si="4"/>
        <v>37.189</v>
      </c>
      <c r="Q31" s="62">
        <f t="shared" si="4"/>
        <v>19.71</v>
      </c>
      <c r="R31" s="62">
        <f t="shared" si="4"/>
        <v>19.494</v>
      </c>
      <c r="S31" s="62">
        <f t="shared" si="4"/>
        <v>7.24</v>
      </c>
      <c r="T31" s="62">
        <f t="shared" si="4"/>
        <v>42.832000000000001</v>
      </c>
      <c r="U31" s="62">
        <f t="shared" si="4"/>
        <v>41.709000000000003</v>
      </c>
      <c r="V31" s="62">
        <f t="shared" si="4"/>
        <v>42.442999999999998</v>
      </c>
      <c r="W31" s="62">
        <f t="shared" si="4"/>
        <v>52.8</v>
      </c>
      <c r="X31" s="62">
        <f t="shared" si="4"/>
        <v>43.491999999999997</v>
      </c>
      <c r="Y31" s="62">
        <f t="shared" si="4"/>
        <v>46.31</v>
      </c>
      <c r="Z31" s="63" t="str">
        <f t="shared" si="4"/>
        <v/>
      </c>
      <c r="AA31" s="64">
        <f>SUM(AA28:AA30)</f>
        <v>416.23600000000005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12.1</v>
      </c>
      <c r="S38" s="99">
        <v>5.6</v>
      </c>
      <c r="T38" s="99">
        <v>6.7</v>
      </c>
      <c r="U38" s="99">
        <v>1.9</v>
      </c>
      <c r="V38" s="99">
        <v>4.5999999999999996</v>
      </c>
      <c r="W38" s="99">
        <v>5.8</v>
      </c>
      <c r="X38" s="99">
        <v>21.5</v>
      </c>
      <c r="Y38" s="99"/>
      <c r="Z38" s="100"/>
      <c r="AA38" s="79">
        <f t="shared" si="5"/>
        <v>58.199999999999996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12.1</v>
      </c>
      <c r="S39" s="88">
        <f t="shared" si="6"/>
        <v>5.6</v>
      </c>
      <c r="T39" s="88">
        <f t="shared" si="6"/>
        <v>6.7</v>
      </c>
      <c r="U39" s="88">
        <f t="shared" si="6"/>
        <v>1.9</v>
      </c>
      <c r="V39" s="88">
        <f t="shared" si="6"/>
        <v>4.5999999999999996</v>
      </c>
      <c r="W39" s="88">
        <f t="shared" si="6"/>
        <v>5.8</v>
      </c>
      <c r="X39" s="88">
        <f t="shared" si="6"/>
        <v>21.5</v>
      </c>
      <c r="Y39" s="88">
        <f t="shared" si="6"/>
        <v>0</v>
      </c>
      <c r="Z39" s="89" t="str">
        <f t="shared" si="6"/>
        <v/>
      </c>
      <c r="AA39" s="90">
        <f t="shared" si="5"/>
        <v>58.199999999999996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12.1</v>
      </c>
      <c r="S46" s="99">
        <v>5.6</v>
      </c>
      <c r="T46" s="99">
        <v>6.7</v>
      </c>
      <c r="U46" s="99">
        <v>1.9</v>
      </c>
      <c r="V46" s="99">
        <v>4.5999999999999996</v>
      </c>
      <c r="W46" s="99">
        <v>5.8</v>
      </c>
      <c r="X46" s="99">
        <v>21.5</v>
      </c>
      <c r="Y46" s="99"/>
      <c r="Z46" s="100"/>
      <c r="AA46" s="79">
        <f t="shared" si="7"/>
        <v>58.199999999999996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12.1</v>
      </c>
      <c r="S48" s="88">
        <f t="shared" si="8"/>
        <v>5.6</v>
      </c>
      <c r="T48" s="88">
        <f t="shared" si="8"/>
        <v>6.7</v>
      </c>
      <c r="U48" s="88">
        <f t="shared" si="8"/>
        <v>1.9</v>
      </c>
      <c r="V48" s="88">
        <f t="shared" si="8"/>
        <v>4.5999999999999996</v>
      </c>
      <c r="W48" s="88">
        <f t="shared" si="8"/>
        <v>5.8</v>
      </c>
      <c r="X48" s="88">
        <f t="shared" si="8"/>
        <v>21.5</v>
      </c>
      <c r="Y48" s="88">
        <f t="shared" si="8"/>
        <v>0</v>
      </c>
      <c r="Z48" s="89" t="str">
        <f t="shared" si="8"/>
        <v/>
      </c>
      <c r="AA48" s="90">
        <f t="shared" si="7"/>
        <v>58.199999999999996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30.416999999999998</v>
      </c>
      <c r="O51" s="88">
        <f t="shared" si="10"/>
        <v>32.6</v>
      </c>
      <c r="P51" s="88">
        <f t="shared" si="10"/>
        <v>37.189</v>
      </c>
      <c r="Q51" s="88">
        <f t="shared" si="10"/>
        <v>19.71</v>
      </c>
      <c r="R51" s="88">
        <f t="shared" si="10"/>
        <v>31.593999999999994</v>
      </c>
      <c r="S51" s="88">
        <f t="shared" si="10"/>
        <v>12.84</v>
      </c>
      <c r="T51" s="88">
        <f t="shared" si="10"/>
        <v>49.532000000000004</v>
      </c>
      <c r="U51" s="88">
        <f t="shared" si="10"/>
        <v>43.609000000000002</v>
      </c>
      <c r="V51" s="88">
        <f t="shared" si="10"/>
        <v>47.042999999999999</v>
      </c>
      <c r="W51" s="88">
        <f t="shared" si="10"/>
        <v>58.599999999999994</v>
      </c>
      <c r="X51" s="88">
        <f t="shared" si="10"/>
        <v>64.992000000000004</v>
      </c>
      <c r="Y51" s="88">
        <f t="shared" si="10"/>
        <v>46.31</v>
      </c>
      <c r="Z51" s="89" t="str">
        <f t="shared" si="10"/>
        <v/>
      </c>
      <c r="AA51" s="105">
        <f>SUM(B51:Z51)</f>
        <v>474.43600000000004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44569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30.416999999999998</v>
      </c>
      <c r="O4" s="18">
        <v>32.6</v>
      </c>
      <c r="P4" s="18">
        <v>37.189000000000007</v>
      </c>
      <c r="Q4" s="18">
        <v>19.71</v>
      </c>
      <c r="R4" s="18">
        <v>31.633000000000003</v>
      </c>
      <c r="S4" s="18">
        <v>12.876999999999999</v>
      </c>
      <c r="T4" s="18">
        <v>49.521999999999991</v>
      </c>
      <c r="U4" s="18">
        <v>43.566000000000003</v>
      </c>
      <c r="V4" s="18">
        <v>46.998999999999995</v>
      </c>
      <c r="W4" s="18">
        <v>58.623000000000005</v>
      </c>
      <c r="X4" s="18">
        <v>65.037000000000006</v>
      </c>
      <c r="Y4" s="18">
        <v>46.309999999999995</v>
      </c>
      <c r="Z4" s="19"/>
      <c r="AA4" s="20">
        <f>SUM(B4:Z4)</f>
        <v>474.483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268.87</v>
      </c>
      <c r="O7" s="28">
        <v>268.87</v>
      </c>
      <c r="P7" s="28">
        <v>268.88</v>
      </c>
      <c r="Q7" s="28">
        <v>237.87</v>
      </c>
      <c r="R7" s="28">
        <v>208.36</v>
      </c>
      <c r="S7" s="28">
        <v>230</v>
      </c>
      <c r="T7" s="28">
        <v>244</v>
      </c>
      <c r="U7" s="28">
        <v>238.96</v>
      </c>
      <c r="V7" s="28">
        <v>207</v>
      </c>
      <c r="W7" s="28">
        <v>205.74</v>
      </c>
      <c r="X7" s="28">
        <v>202.46</v>
      </c>
      <c r="Y7" s="28">
        <v>294.36</v>
      </c>
      <c r="Z7" s="29"/>
      <c r="AA7" s="30">
        <f>IF(SUM(B7:Z7)&lt;&gt;0,AVERAGEIF(B7:Z7,"&lt;&gt;"""),"")</f>
        <v>239.6141666666667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36</v>
      </c>
      <c r="U10" s="42">
        <v>36</v>
      </c>
      <c r="V10" s="42">
        <v>36</v>
      </c>
      <c r="W10" s="42">
        <v>36</v>
      </c>
      <c r="X10" s="42">
        <v>36</v>
      </c>
      <c r="Y10" s="42">
        <v>36</v>
      </c>
      <c r="Z10" s="43"/>
      <c r="AA10" s="44">
        <f t="shared" ref="AA10:AA15" si="0">SUM(B10:Z10)</f>
        <v>216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30.416999999999998</v>
      </c>
      <c r="O14" s="57">
        <v>32.6</v>
      </c>
      <c r="P14" s="57">
        <v>37.189000000000007</v>
      </c>
      <c r="Q14" s="57">
        <v>19.71</v>
      </c>
      <c r="R14" s="57">
        <v>31.633000000000003</v>
      </c>
      <c r="S14" s="57">
        <v>12.876999999999999</v>
      </c>
      <c r="T14" s="57">
        <v>13.521999999999998</v>
      </c>
      <c r="U14" s="57">
        <v>7.5660000000000007</v>
      </c>
      <c r="V14" s="57">
        <v>10.999000000000001</v>
      </c>
      <c r="W14" s="57">
        <v>22.622999999999998</v>
      </c>
      <c r="X14" s="57">
        <v>29.036999999999999</v>
      </c>
      <c r="Y14" s="57">
        <v>9.004999999999999</v>
      </c>
      <c r="Z14" s="58"/>
      <c r="AA14" s="59">
        <f t="shared" si="0"/>
        <v>257.178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30.416999999999998</v>
      </c>
      <c r="O16" s="62">
        <f t="shared" si="1"/>
        <v>32.6</v>
      </c>
      <c r="P16" s="62">
        <f t="shared" si="1"/>
        <v>37.189000000000007</v>
      </c>
      <c r="Q16" s="62">
        <f t="shared" si="1"/>
        <v>19.71</v>
      </c>
      <c r="R16" s="62">
        <f t="shared" si="1"/>
        <v>31.633000000000003</v>
      </c>
      <c r="S16" s="62">
        <f t="shared" si="1"/>
        <v>12.876999999999999</v>
      </c>
      <c r="T16" s="62">
        <f t="shared" si="1"/>
        <v>49.521999999999998</v>
      </c>
      <c r="U16" s="62">
        <f t="shared" si="1"/>
        <v>43.566000000000003</v>
      </c>
      <c r="V16" s="62">
        <f t="shared" si="1"/>
        <v>46.999000000000002</v>
      </c>
      <c r="W16" s="62">
        <f t="shared" si="1"/>
        <v>58.622999999999998</v>
      </c>
      <c r="X16" s="62">
        <f t="shared" si="1"/>
        <v>65.037000000000006</v>
      </c>
      <c r="Y16" s="62">
        <f t="shared" si="1"/>
        <v>45.004999999999995</v>
      </c>
      <c r="Z16" s="63" t="str">
        <f t="shared" si="1"/>
        <v/>
      </c>
      <c r="AA16" s="64">
        <f>SUM(AA10:AA15)</f>
        <v>473.178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1.3049999999999999</v>
      </c>
      <c r="Z21" s="78"/>
      <c r="AA21" s="79">
        <f t="shared" si="2"/>
        <v>1.3049999999999999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1.3049999999999999</v>
      </c>
      <c r="Z25" s="89">
        <f t="shared" si="3"/>
        <v>0</v>
      </c>
      <c r="AA25" s="90">
        <f t="shared" si="3"/>
        <v>1.3049999999999999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30.417000000000002</v>
      </c>
      <c r="O29" s="77">
        <v>32.6</v>
      </c>
      <c r="P29" s="77">
        <v>37.189</v>
      </c>
      <c r="Q29" s="77">
        <v>19.71</v>
      </c>
      <c r="R29" s="77">
        <v>31.632999999999999</v>
      </c>
      <c r="S29" s="77">
        <v>12.877000000000001</v>
      </c>
      <c r="T29" s="77">
        <v>49.521999999999998</v>
      </c>
      <c r="U29" s="77">
        <v>43.566000000000003</v>
      </c>
      <c r="V29" s="77">
        <v>46.999000000000002</v>
      </c>
      <c r="W29" s="77">
        <v>58.622999999999998</v>
      </c>
      <c r="X29" s="77">
        <v>65.037000000000006</v>
      </c>
      <c r="Y29" s="77">
        <v>46.31</v>
      </c>
      <c r="Z29" s="78"/>
      <c r="AA29" s="79">
        <f>SUM(B29:Z29)</f>
        <v>474.483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30.417000000000002</v>
      </c>
      <c r="O31" s="62">
        <f t="shared" si="4"/>
        <v>32.6</v>
      </c>
      <c r="P31" s="62">
        <f t="shared" si="4"/>
        <v>37.189</v>
      </c>
      <c r="Q31" s="62">
        <f t="shared" si="4"/>
        <v>19.71</v>
      </c>
      <c r="R31" s="62">
        <f t="shared" si="4"/>
        <v>31.632999999999999</v>
      </c>
      <c r="S31" s="62">
        <f t="shared" si="4"/>
        <v>12.877000000000001</v>
      </c>
      <c r="T31" s="62">
        <f t="shared" si="4"/>
        <v>49.521999999999998</v>
      </c>
      <c r="U31" s="62">
        <f t="shared" si="4"/>
        <v>43.566000000000003</v>
      </c>
      <c r="V31" s="62">
        <f t="shared" si="4"/>
        <v>46.999000000000002</v>
      </c>
      <c r="W31" s="62">
        <f t="shared" si="4"/>
        <v>58.622999999999998</v>
      </c>
      <c r="X31" s="62">
        <f t="shared" si="4"/>
        <v>65.037000000000006</v>
      </c>
      <c r="Y31" s="62">
        <f t="shared" si="4"/>
        <v>46.31</v>
      </c>
      <c r="Z31" s="63">
        <f t="shared" si="4"/>
        <v>0</v>
      </c>
      <c r="AA31" s="64">
        <f t="shared" si="4"/>
        <v>474.483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30.416999999999998</v>
      </c>
      <c r="O51" s="88">
        <f t="shared" si="10"/>
        <v>32.6</v>
      </c>
      <c r="P51" s="88">
        <f t="shared" si="10"/>
        <v>37.189000000000007</v>
      </c>
      <c r="Q51" s="88">
        <f t="shared" si="10"/>
        <v>19.71</v>
      </c>
      <c r="R51" s="88">
        <f t="shared" si="10"/>
        <v>31.633000000000003</v>
      </c>
      <c r="S51" s="88">
        <f t="shared" si="10"/>
        <v>12.876999999999999</v>
      </c>
      <c r="T51" s="88">
        <f t="shared" si="10"/>
        <v>49.521999999999998</v>
      </c>
      <c r="U51" s="88">
        <f t="shared" si="10"/>
        <v>43.566000000000003</v>
      </c>
      <c r="V51" s="88">
        <f t="shared" si="10"/>
        <v>46.999000000000002</v>
      </c>
      <c r="W51" s="88">
        <f t="shared" si="10"/>
        <v>58.622999999999998</v>
      </c>
      <c r="X51" s="88">
        <f t="shared" si="10"/>
        <v>65.037000000000006</v>
      </c>
      <c r="Y51" s="88">
        <f t="shared" si="10"/>
        <v>46.309999999999995</v>
      </c>
      <c r="Z51" s="89">
        <f t="shared" si="10"/>
        <v>0</v>
      </c>
      <c r="AA51" s="105">
        <f>SUM(B51:Z51)</f>
        <v>474.483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-12.1</v>
      </c>
      <c r="S4" s="18">
        <v>-5.6</v>
      </c>
      <c r="T4" s="18">
        <v>-6.7</v>
      </c>
      <c r="U4" s="18">
        <v>-1.9</v>
      </c>
      <c r="V4" s="18">
        <v>-4.5999999999999996</v>
      </c>
      <c r="W4" s="18">
        <v>-5.8</v>
      </c>
      <c r="X4" s="18">
        <v>-21.5</v>
      </c>
      <c r="Y4" s="18"/>
      <c r="Z4" s="19"/>
      <c r="AA4" s="112">
        <f>SUM(B4:Z4)</f>
        <v>-58.199999999999996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268.87</v>
      </c>
      <c r="O7" s="118">
        <v>268.87</v>
      </c>
      <c r="P7" s="118">
        <v>268.88</v>
      </c>
      <c r="Q7" s="118">
        <v>237.87</v>
      </c>
      <c r="R7" s="118">
        <v>208.36</v>
      </c>
      <c r="S7" s="118">
        <v>230</v>
      </c>
      <c r="T7" s="118">
        <v>244</v>
      </c>
      <c r="U7" s="118">
        <v>238.96</v>
      </c>
      <c r="V7" s="118">
        <v>207</v>
      </c>
      <c r="W7" s="118">
        <v>205.74</v>
      </c>
      <c r="X7" s="118">
        <v>202.46</v>
      </c>
      <c r="Y7" s="118">
        <v>294.36</v>
      </c>
      <c r="Z7" s="119"/>
      <c r="AA7" s="120">
        <f>IF(SUM(B7:Z7)&lt;&gt;0,AVERAGEIF(B7:Z7,"&lt;&gt;"""),"")</f>
        <v>239.6141666666667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12.1</v>
      </c>
      <c r="S15" s="134">
        <v>5.6</v>
      </c>
      <c r="T15" s="134">
        <v>6.7</v>
      </c>
      <c r="U15" s="134">
        <v>1.9</v>
      </c>
      <c r="V15" s="134">
        <v>4.5999999999999996</v>
      </c>
      <c r="W15" s="134">
        <v>5.8</v>
      </c>
      <c r="X15" s="134">
        <v>21.5</v>
      </c>
      <c r="Y15" s="134"/>
      <c r="Z15" s="132"/>
      <c r="AA15" s="133">
        <f t="shared" si="0"/>
        <v>58.199999999999996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12.1</v>
      </c>
      <c r="S16" s="136">
        <f t="shared" si="1"/>
        <v>5.6</v>
      </c>
      <c r="T16" s="136">
        <f t="shared" si="1"/>
        <v>6.7</v>
      </c>
      <c r="U16" s="136">
        <f t="shared" si="1"/>
        <v>1.9</v>
      </c>
      <c r="V16" s="136">
        <f t="shared" si="1"/>
        <v>4.5999999999999996</v>
      </c>
      <c r="W16" s="136">
        <f t="shared" si="1"/>
        <v>5.8</v>
      </c>
      <c r="X16" s="136">
        <f t="shared" si="1"/>
        <v>21.5</v>
      </c>
      <c r="Y16" s="136">
        <f t="shared" si="1"/>
        <v>0</v>
      </c>
      <c r="Z16" s="137" t="str">
        <f t="shared" si="1"/>
        <v/>
      </c>
      <c r="AA16" s="90">
        <f t="shared" si="0"/>
        <v>58.199999999999996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2022-01-08T09:23:30Z</dcterms:created>
  <dcterms:modified xsi:type="dcterms:W3CDTF">2022-01-08T09:23:31Z</dcterms:modified>
</cp:coreProperties>
</file>