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<sst xmlns="http://schemas.openxmlformats.org/spreadsheetml/2006/main" count="117" uniqueCount="53">
  <si>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07/01/2022 11:19:37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</si>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</sst>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4.7110000000000003</c:v>
                </c:pt>
                <c:pt idx="19">
                  <c:v>13.057</c:v>
                </c:pt>
                <c:pt idx="20">
                  <c:v>6.9429999999999996</c:v>
                </c:pt>
                <c:pt idx="21">
                  <c:v>19.916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30.1</c:v>
                </c:pt>
                <c:pt idx="13">
                  <c:v>10.5</c:v>
                </c:pt>
                <c:pt idx="14">
                  <c:v>11.3</c:v>
                </c:pt>
                <c:pt idx="15">
                  <c:v>19.600000000000001</c:v>
                </c:pt>
                <c:pt idx="16">
                  <c:v>5</c:v>
                </c:pt>
                <c:pt idx="17">
                  <c:v>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25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3">
                  <c:v>0.48099999999999998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1501736"/>
        <c:axId val="391502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37.714000000000006</c:v>
                </c:pt>
                <c:pt idx="13">
                  <c:v>19.143000000000001</c:v>
                </c:pt>
                <c:pt idx="14">
                  <c:v>21.532</c:v>
                </c:pt>
                <c:pt idx="15">
                  <c:v>28.012999999999998</c:v>
                </c:pt>
                <c:pt idx="16">
                  <c:v>13.901000000000002</c:v>
                </c:pt>
                <c:pt idx="17">
                  <c:v>19.051000000000002</c:v>
                </c:pt>
                <c:pt idx="18">
                  <c:v>18.506999999999998</c:v>
                </c:pt>
                <c:pt idx="19">
                  <c:v>23.904</c:v>
                </c:pt>
                <c:pt idx="20">
                  <c:v>21.047000000000001</c:v>
                </c:pt>
                <c:pt idx="21">
                  <c:v>29.601000000000003</c:v>
                </c:pt>
                <c:pt idx="22">
                  <c:v>32.764000000000003</c:v>
                </c:pt>
                <c:pt idx="23">
                  <c:v>25.423999999999999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501736"/>
        <c:axId val="391502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232</c:v>
                </c:pt>
                <c:pt idx="13">
                  <c:v>199.53</c:v>
                </c:pt>
                <c:pt idx="14">
                  <c:v>217.12</c:v>
                </c:pt>
                <c:pt idx="15">
                  <c:v>225</c:v>
                </c:pt>
                <c:pt idx="16">
                  <c:v>228</c:v>
                </c:pt>
                <c:pt idx="17">
                  <c:v>265</c:v>
                </c:pt>
                <c:pt idx="18">
                  <c:v>253.99</c:v>
                </c:pt>
                <c:pt idx="19">
                  <c:v>239.97</c:v>
                </c:pt>
                <c:pt idx="20">
                  <c:v>226.91</c:v>
                </c:pt>
                <c:pt idx="21">
                  <c:v>213.24</c:v>
                </c:pt>
                <c:pt idx="22">
                  <c:v>217.12</c:v>
                </c:pt>
                <c:pt idx="23">
                  <c:v>208.49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502912"/>
        <c:axId val="391502520"/>
      </c:lineChart>
      <c:catAx>
        <c:axId val="391501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502128"/>
        <c:crosses val="autoZero"/>
        <c:auto val="1"/>
        <c:lblAlgn val="ctr"/>
        <c:lblOffset val="100"/>
        <c:noMultiLvlLbl val="0"/>
      </c:catAx>
      <c:valAx>
        <c:axId val="39150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501736"/>
        <c:crosses val="autoZero"/>
        <c:crossBetween val="between"/>
      </c:valAx>
      <c:valAx>
        <c:axId val="391502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502912"/>
        <c:crosses val="max"/>
        <c:crossBetween val="between"/>
      </c:valAx>
      <c:catAx>
        <c:axId val="391502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502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37.730000000000004</v>
      </c>
      <c r="O4" s="18">
        <v>19.124000000000002</v>
      </c>
      <c r="P4" s="18">
        <v>21.545000000000002</v>
      </c>
      <c r="Q4" s="18">
        <v>27.98</v>
      </c>
      <c r="R4" s="18">
        <v>13.888</v>
      </c>
      <c r="S4" s="18">
        <v>19.025000000000002</v>
      </c>
      <c r="T4" s="18">
        <v>18.506999999999998</v>
      </c>
      <c r="U4" s="18">
        <v>23.904</v>
      </c>
      <c r="V4" s="18">
        <v>21.047000000000001</v>
      </c>
      <c r="W4" s="18">
        <v>29.601000000000003</v>
      </c>
      <c r="X4" s="18">
        <v>32.801000000000002</v>
      </c>
      <c r="Y4" s="18">
        <v>25.422000000000001</v>
      </c>
      <c r="Z4" s="19"/>
      <c r="AA4" s="20">
        <f>SUM(B4:Z4)</f>
        <v>290.57400000000001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232</v>
      </c>
      <c r="O7" s="28">
        <v>199.53</v>
      </c>
      <c r="P7" s="28">
        <v>217.12</v>
      </c>
      <c r="Q7" s="28">
        <v>225</v>
      </c>
      <c r="R7" s="28">
        <v>228</v>
      </c>
      <c r="S7" s="28">
        <v>265</v>
      </c>
      <c r="T7" s="28">
        <v>253.99</v>
      </c>
      <c r="U7" s="28">
        <v>239.97</v>
      </c>
      <c r="V7" s="28">
        <v>226.91</v>
      </c>
      <c r="W7" s="28">
        <v>213.24</v>
      </c>
      <c r="X7" s="28">
        <v>217.12</v>
      </c>
      <c r="Y7" s="28">
        <v>208.49</v>
      </c>
      <c r="Z7" s="29"/>
      <c r="AA7" s="30">
        <f>IF(SUM(B7:Z7)&lt;&gt;0,AVERAGEIF(B7:Z7,"&lt;&gt;"""),"")</f>
        <v>227.19749999999999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4.7110000000000003</v>
      </c>
      <c r="U12" s="52">
        <v>13.057</v>
      </c>
      <c r="V12" s="52">
        <v>6.9429999999999996</v>
      </c>
      <c r="W12" s="52">
        <v>19.916</v>
      </c>
      <c r="X12" s="52"/>
      <c r="Y12" s="52">
        <v>11</v>
      </c>
      <c r="Z12" s="53"/>
      <c r="AA12" s="54">
        <f t="shared" si="0"/>
        <v>55.626999999999995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0.48099999999999998</v>
      </c>
      <c r="Z14" s="58"/>
      <c r="AA14" s="59">
        <f t="shared" si="0"/>
        <v>0.48099999999999998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4.7110000000000003</v>
      </c>
      <c r="U16" s="62">
        <f t="shared" si="1"/>
        <v>13.057</v>
      </c>
      <c r="V16" s="62">
        <f t="shared" si="1"/>
        <v>6.9429999999999996</v>
      </c>
      <c r="W16" s="62">
        <f t="shared" si="1"/>
        <v>19.916</v>
      </c>
      <c r="X16" s="62">
        <f t="shared" si="1"/>
        <v>0</v>
      </c>
      <c r="Y16" s="62">
        <f t="shared" si="1"/>
        <v>11.481</v>
      </c>
      <c r="Z16" s="63" t="str">
        <f t="shared" si="1"/>
        <v/>
      </c>
      <c r="AA16" s="64">
        <f>SUM(AA10:AA15)</f>
        <v>56.107999999999997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2.8289999999999997</v>
      </c>
      <c r="O20" s="77">
        <v>3.194</v>
      </c>
      <c r="P20" s="77">
        <v>3.0659999999999998</v>
      </c>
      <c r="Q20" s="77">
        <v>2.5449999999999999</v>
      </c>
      <c r="R20" s="77">
        <v>2.4580000000000002</v>
      </c>
      <c r="S20" s="77">
        <v>2.4670000000000001</v>
      </c>
      <c r="T20" s="77">
        <v>2.379</v>
      </c>
      <c r="U20" s="77">
        <v>2.2629999999999999</v>
      </c>
      <c r="V20" s="77">
        <v>1.9980000000000002</v>
      </c>
      <c r="W20" s="77">
        <v>2.073</v>
      </c>
      <c r="X20" s="77">
        <v>2.0990000000000002</v>
      </c>
      <c r="Y20" s="77">
        <v>2.0990000000000002</v>
      </c>
      <c r="Z20" s="78"/>
      <c r="AA20" s="79">
        <f t="shared" si="2"/>
        <v>29.470000000000002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4.8010000000000002</v>
      </c>
      <c r="O21" s="81">
        <v>5.43</v>
      </c>
      <c r="P21" s="81">
        <v>7.1789999999999994</v>
      </c>
      <c r="Q21" s="81">
        <v>5.835</v>
      </c>
      <c r="R21" s="81">
        <v>6.43</v>
      </c>
      <c r="S21" s="81">
        <v>7.5579999999999998</v>
      </c>
      <c r="T21" s="81">
        <v>11.417</v>
      </c>
      <c r="U21" s="81">
        <v>8.5839999999999996</v>
      </c>
      <c r="V21" s="81">
        <v>12.106</v>
      </c>
      <c r="W21" s="81">
        <v>7.6120000000000001</v>
      </c>
      <c r="X21" s="81">
        <v>5.7019999999999991</v>
      </c>
      <c r="Y21" s="81">
        <v>11.841999999999999</v>
      </c>
      <c r="Z21" s="78"/>
      <c r="AA21" s="79">
        <f t="shared" si="2"/>
        <v>94.495999999999995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7.63</v>
      </c>
      <c r="O25" s="88">
        <f t="shared" si="3"/>
        <v>8.6239999999999988</v>
      </c>
      <c r="P25" s="88">
        <f t="shared" si="3"/>
        <v>10.244999999999999</v>
      </c>
      <c r="Q25" s="88">
        <f t="shared" si="3"/>
        <v>8.379999999999999</v>
      </c>
      <c r="R25" s="88">
        <f t="shared" si="3"/>
        <v>8.8879999999999999</v>
      </c>
      <c r="S25" s="88">
        <f t="shared" si="3"/>
        <v>10.025</v>
      </c>
      <c r="T25" s="88">
        <f t="shared" si="3"/>
        <v>13.795999999999999</v>
      </c>
      <c r="U25" s="88">
        <f t="shared" si="3"/>
        <v>10.847</v>
      </c>
      <c r="V25" s="88">
        <f t="shared" si="3"/>
        <v>14.103999999999999</v>
      </c>
      <c r="W25" s="88">
        <f t="shared" si="3"/>
        <v>9.6850000000000005</v>
      </c>
      <c r="X25" s="88">
        <f t="shared" si="3"/>
        <v>7.8009999999999993</v>
      </c>
      <c r="Y25" s="88">
        <f t="shared" si="3"/>
        <v>13.940999999999999</v>
      </c>
      <c r="Z25" s="89" t="str">
        <f t="shared" si="3"/>
        <v/>
      </c>
      <c r="AA25" s="90">
        <f>SUM(AA19:AA24)</f>
        <v>123.96599999999999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7.63</v>
      </c>
      <c r="O29" s="77">
        <v>8.6240000000000006</v>
      </c>
      <c r="P29" s="77">
        <v>10.244999999999999</v>
      </c>
      <c r="Q29" s="77">
        <v>8.3800000000000008</v>
      </c>
      <c r="R29" s="77">
        <v>8.8879999999999999</v>
      </c>
      <c r="S29" s="77">
        <v>10.025</v>
      </c>
      <c r="T29" s="77">
        <v>18.507000000000001</v>
      </c>
      <c r="U29" s="77">
        <v>23.904</v>
      </c>
      <c r="V29" s="77">
        <v>21.047000000000001</v>
      </c>
      <c r="W29" s="77">
        <v>29.600999999999999</v>
      </c>
      <c r="X29" s="77">
        <v>7.8010000000000002</v>
      </c>
      <c r="Y29" s="77">
        <v>25.422000000000001</v>
      </c>
      <c r="Z29" s="78"/>
      <c r="AA29" s="79">
        <f>SUM(B29:Z29)</f>
        <v>180.07399999999998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7.63</v>
      </c>
      <c r="O31" s="62">
        <f t="shared" si="4"/>
        <v>8.6240000000000006</v>
      </c>
      <c r="P31" s="62">
        <f t="shared" si="4"/>
        <v>10.244999999999999</v>
      </c>
      <c r="Q31" s="62">
        <f t="shared" si="4"/>
        <v>8.3800000000000008</v>
      </c>
      <c r="R31" s="62">
        <f t="shared" si="4"/>
        <v>8.8879999999999999</v>
      </c>
      <c r="S31" s="62">
        <f t="shared" si="4"/>
        <v>10.025</v>
      </c>
      <c r="T31" s="62">
        <f t="shared" si="4"/>
        <v>18.507000000000001</v>
      </c>
      <c r="U31" s="62">
        <f t="shared" si="4"/>
        <v>23.904</v>
      </c>
      <c r="V31" s="62">
        <f t="shared" si="4"/>
        <v>21.047000000000001</v>
      </c>
      <c r="W31" s="62">
        <f t="shared" si="4"/>
        <v>29.600999999999999</v>
      </c>
      <c r="X31" s="62">
        <f t="shared" si="4"/>
        <v>7.8010000000000002</v>
      </c>
      <c r="Y31" s="62">
        <f t="shared" si="4"/>
        <v>25.422000000000001</v>
      </c>
      <c r="Z31" s="63" t="str">
        <f t="shared" si="4"/>
        <v/>
      </c>
      <c r="AA31" s="64">
        <f>SUM(AA28:AA30)</f>
        <v>180.07399999999998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30.1</v>
      </c>
      <c r="O38" s="99">
        <v>10.5</v>
      </c>
      <c r="P38" s="99">
        <v>11.3</v>
      </c>
      <c r="Q38" s="99">
        <v>19.600000000000001</v>
      </c>
      <c r="R38" s="99">
        <v>5</v>
      </c>
      <c r="S38" s="99">
        <v>9</v>
      </c>
      <c r="T38" s="99"/>
      <c r="U38" s="99"/>
      <c r="V38" s="99"/>
      <c r="W38" s="99"/>
      <c r="X38" s="99">
        <v>25</v>
      </c>
      <c r="Y38" s="99"/>
      <c r="Z38" s="100"/>
      <c r="AA38" s="79">
        <f t="shared" si="5"/>
        <v>110.5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30.1</v>
      </c>
      <c r="O39" s="88">
        <f t="shared" si="6"/>
        <v>10.5</v>
      </c>
      <c r="P39" s="88">
        <f t="shared" si="6"/>
        <v>11.3</v>
      </c>
      <c r="Q39" s="88">
        <f t="shared" si="6"/>
        <v>19.600000000000001</v>
      </c>
      <c r="R39" s="88">
        <f t="shared" si="6"/>
        <v>5</v>
      </c>
      <c r="S39" s="88">
        <f t="shared" si="6"/>
        <v>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25</v>
      </c>
      <c r="Y39" s="88">
        <f t="shared" si="6"/>
        <v>0</v>
      </c>
      <c r="Z39" s="89" t="str">
        <f t="shared" si="6"/>
        <v/>
      </c>
      <c r="AA39" s="90">
        <f t="shared" si="5"/>
        <v>110.5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30.1</v>
      </c>
      <c r="O46" s="99">
        <v>10.5</v>
      </c>
      <c r="P46" s="99">
        <v>11.3</v>
      </c>
      <c r="Q46" s="99">
        <v>19.600000000000001</v>
      </c>
      <c r="R46" s="99">
        <v>5</v>
      </c>
      <c r="S46" s="99">
        <v>9</v>
      </c>
      <c r="T46" s="99"/>
      <c r="U46" s="99"/>
      <c r="V46" s="99"/>
      <c r="W46" s="99"/>
      <c r="X46" s="99">
        <v>25</v>
      </c>
      <c r="Y46" s="99"/>
      <c r="Z46" s="100"/>
      <c r="AA46" s="79">
        <f t="shared" si="7"/>
        <v>110.5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30.1</v>
      </c>
      <c r="O48" s="88">
        <f t="shared" si="8"/>
        <v>10.5</v>
      </c>
      <c r="P48" s="88">
        <f t="shared" si="8"/>
        <v>11.3</v>
      </c>
      <c r="Q48" s="88">
        <f t="shared" si="8"/>
        <v>19.600000000000001</v>
      </c>
      <c r="R48" s="88">
        <f t="shared" si="8"/>
        <v>5</v>
      </c>
      <c r="S48" s="88">
        <f t="shared" si="8"/>
        <v>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25</v>
      </c>
      <c r="Y48" s="88">
        <f t="shared" si="8"/>
        <v>0</v>
      </c>
      <c r="Z48" s="89" t="str">
        <f t="shared" si="8"/>
        <v/>
      </c>
      <c r="AA48" s="90">
        <f t="shared" si="7"/>
        <v>110.5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37.730000000000004</v>
      </c>
      <c r="O51" s="88">
        <f t="shared" si="10"/>
        <v>19.123999999999999</v>
      </c>
      <c r="P51" s="88">
        <f t="shared" si="10"/>
        <v>21.545000000000002</v>
      </c>
      <c r="Q51" s="88">
        <f t="shared" si="10"/>
        <v>27.98</v>
      </c>
      <c r="R51" s="88">
        <f t="shared" si="10"/>
        <v>13.888</v>
      </c>
      <c r="S51" s="88">
        <f t="shared" si="10"/>
        <v>19.024999999999999</v>
      </c>
      <c r="T51" s="88">
        <f t="shared" si="10"/>
        <v>18.506999999999998</v>
      </c>
      <c r="U51" s="88">
        <f t="shared" si="10"/>
        <v>23.904</v>
      </c>
      <c r="V51" s="88">
        <f t="shared" si="10"/>
        <v>21.046999999999997</v>
      </c>
      <c r="W51" s="88">
        <f t="shared" si="10"/>
        <v>29.600999999999999</v>
      </c>
      <c r="X51" s="88">
        <f t="shared" si="10"/>
        <v>32.801000000000002</v>
      </c>
      <c r="Y51" s="88">
        <f t="shared" si="10"/>
        <v>25.421999999999997</v>
      </c>
      <c r="Z51" s="89" t="str">
        <f t="shared" si="10"/>
        <v/>
      </c>
      <c r="AA51" s="105">
        <f>SUM(B51:Z51)</f>
        <v>290.57399999999996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44568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37.714000000000006</v>
      </c>
      <c r="O4" s="18">
        <v>19.143000000000001</v>
      </c>
      <c r="P4" s="18">
        <v>21.532</v>
      </c>
      <c r="Q4" s="18">
        <v>28.012999999999998</v>
      </c>
      <c r="R4" s="18">
        <v>13.901000000000002</v>
      </c>
      <c r="S4" s="18">
        <v>19.051000000000002</v>
      </c>
      <c r="T4" s="18">
        <v>18.506999999999998</v>
      </c>
      <c r="U4" s="18">
        <v>23.904</v>
      </c>
      <c r="V4" s="18">
        <v>21.047000000000001</v>
      </c>
      <c r="W4" s="18">
        <v>29.601000000000003</v>
      </c>
      <c r="X4" s="18">
        <v>32.764000000000003</v>
      </c>
      <c r="Y4" s="18">
        <v>25.423999999999999</v>
      </c>
      <c r="Z4" s="19"/>
      <c r="AA4" s="20">
        <f>SUM(B4:Z4)</f>
        <v>290.601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232</v>
      </c>
      <c r="O7" s="28">
        <v>199.53</v>
      </c>
      <c r="P7" s="28">
        <v>217.12</v>
      </c>
      <c r="Q7" s="28">
        <v>225</v>
      </c>
      <c r="R7" s="28">
        <v>228</v>
      </c>
      <c r="S7" s="28">
        <v>265</v>
      </c>
      <c r="T7" s="28">
        <v>253.99</v>
      </c>
      <c r="U7" s="28">
        <v>239.97</v>
      </c>
      <c r="V7" s="28">
        <v>226.91</v>
      </c>
      <c r="W7" s="28">
        <v>213.24</v>
      </c>
      <c r="X7" s="28">
        <v>217.12</v>
      </c>
      <c r="Y7" s="28">
        <v>208.49</v>
      </c>
      <c r="Z7" s="29"/>
      <c r="AA7" s="30">
        <f>IF(SUM(B7:Z7)&lt;&gt;0,AVERAGEIF(B7:Z7,"&lt;&gt;"""),"")</f>
        <v>227.19749999999999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35.840000000000003</v>
      </c>
      <c r="O14" s="57">
        <v>17.77</v>
      </c>
      <c r="P14" s="57">
        <v>20.279</v>
      </c>
      <c r="Q14" s="57">
        <v>27.012999999999998</v>
      </c>
      <c r="R14" s="57">
        <v>12.675000000000001</v>
      </c>
      <c r="S14" s="57">
        <v>17.842000000000002</v>
      </c>
      <c r="T14" s="57">
        <v>17.506999999999998</v>
      </c>
      <c r="U14" s="57">
        <v>22.904</v>
      </c>
      <c r="V14" s="57">
        <v>20.047000000000001</v>
      </c>
      <c r="W14" s="57">
        <v>28.601000000000003</v>
      </c>
      <c r="X14" s="57">
        <v>31.683</v>
      </c>
      <c r="Y14" s="57">
        <v>3.524</v>
      </c>
      <c r="Z14" s="58"/>
      <c r="AA14" s="59">
        <f t="shared" si="0"/>
        <v>255.68499999999997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35.840000000000003</v>
      </c>
      <c r="O16" s="62">
        <f t="shared" si="1"/>
        <v>17.77</v>
      </c>
      <c r="P16" s="62">
        <f t="shared" si="1"/>
        <v>20.279</v>
      </c>
      <c r="Q16" s="62">
        <f t="shared" si="1"/>
        <v>27.012999999999998</v>
      </c>
      <c r="R16" s="62">
        <f t="shared" si="1"/>
        <v>12.675000000000001</v>
      </c>
      <c r="S16" s="62">
        <f t="shared" si="1"/>
        <v>17.842000000000002</v>
      </c>
      <c r="T16" s="62">
        <f t="shared" si="1"/>
        <v>17.506999999999998</v>
      </c>
      <c r="U16" s="62">
        <f t="shared" si="1"/>
        <v>22.904</v>
      </c>
      <c r="V16" s="62">
        <f t="shared" si="1"/>
        <v>20.047000000000001</v>
      </c>
      <c r="W16" s="62">
        <f t="shared" si="1"/>
        <v>28.601000000000003</v>
      </c>
      <c r="X16" s="62">
        <f t="shared" si="1"/>
        <v>31.683</v>
      </c>
      <c r="Y16" s="62">
        <f t="shared" si="1"/>
        <v>3.524</v>
      </c>
      <c r="Z16" s="63" t="str">
        <f t="shared" si="1"/>
        <v/>
      </c>
      <c r="AA16" s="64">
        <f>SUM(AA10:AA15)</f>
        <v>255.68499999999997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>
        <v>1</v>
      </c>
      <c r="O19" s="72">
        <v>1</v>
      </c>
      <c r="P19" s="72">
        <v>1</v>
      </c>
      <c r="Q19" s="72">
        <v>1</v>
      </c>
      <c r="R19" s="72">
        <v>1</v>
      </c>
      <c r="S19" s="72">
        <v>1</v>
      </c>
      <c r="T19" s="72">
        <v>1</v>
      </c>
      <c r="U19" s="72">
        <v>1</v>
      </c>
      <c r="V19" s="72">
        <v>1</v>
      </c>
      <c r="W19" s="72">
        <v>1</v>
      </c>
      <c r="X19" s="72">
        <v>1</v>
      </c>
      <c r="Y19" s="72">
        <v>1</v>
      </c>
      <c r="Z19" s="73"/>
      <c r="AA19" s="74">
        <f t="shared" ref="AA19:AA24" si="2">SUM(B19:Z19)</f>
        <v>12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0.874</v>
      </c>
      <c r="O21" s="81">
        <v>0.373</v>
      </c>
      <c r="P21" s="81">
        <v>0.253</v>
      </c>
      <c r="Q21" s="81"/>
      <c r="R21" s="81">
        <v>0.22600000000000001</v>
      </c>
      <c r="S21" s="81">
        <v>0.20899999999999999</v>
      </c>
      <c r="T21" s="81"/>
      <c r="U21" s="81"/>
      <c r="V21" s="81"/>
      <c r="W21" s="81"/>
      <c r="X21" s="81">
        <v>8.1000000000000003E-2</v>
      </c>
      <c r="Y21" s="81"/>
      <c r="Z21" s="78"/>
      <c r="AA21" s="79">
        <f t="shared" si="2"/>
        <v>2.016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1.8740000000000001</v>
      </c>
      <c r="O25" s="88">
        <f t="shared" si="3"/>
        <v>1.373</v>
      </c>
      <c r="P25" s="88">
        <f t="shared" si="3"/>
        <v>1.2530000000000001</v>
      </c>
      <c r="Q25" s="88">
        <f t="shared" si="3"/>
        <v>1</v>
      </c>
      <c r="R25" s="88">
        <f t="shared" si="3"/>
        <v>1.226</v>
      </c>
      <c r="S25" s="88">
        <f t="shared" si="3"/>
        <v>1.2090000000000001</v>
      </c>
      <c r="T25" s="88">
        <f t="shared" si="3"/>
        <v>1</v>
      </c>
      <c r="U25" s="88">
        <f t="shared" si="3"/>
        <v>1</v>
      </c>
      <c r="V25" s="88">
        <f t="shared" si="3"/>
        <v>1</v>
      </c>
      <c r="W25" s="88">
        <f t="shared" si="3"/>
        <v>1</v>
      </c>
      <c r="X25" s="88">
        <f t="shared" si="3"/>
        <v>1.081</v>
      </c>
      <c r="Y25" s="88">
        <f t="shared" si="3"/>
        <v>1</v>
      </c>
      <c r="Z25" s="89">
        <f t="shared" si="3"/>
        <v>0</v>
      </c>
      <c r="AA25" s="90">
        <f t="shared" si="3"/>
        <v>14.016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37.713999999999999</v>
      </c>
      <c r="O29" s="77">
        <v>19.143000000000001</v>
      </c>
      <c r="P29" s="77">
        <v>21.532</v>
      </c>
      <c r="Q29" s="77">
        <v>28.013000000000002</v>
      </c>
      <c r="R29" s="77">
        <v>13.901</v>
      </c>
      <c r="S29" s="77">
        <v>19.050999999999998</v>
      </c>
      <c r="T29" s="77">
        <v>18.507000000000001</v>
      </c>
      <c r="U29" s="77">
        <v>23.904</v>
      </c>
      <c r="V29" s="77">
        <v>21.047000000000001</v>
      </c>
      <c r="W29" s="77">
        <v>29.600999999999999</v>
      </c>
      <c r="X29" s="77">
        <v>32.764000000000003</v>
      </c>
      <c r="Y29" s="77">
        <v>4.524</v>
      </c>
      <c r="Z29" s="78"/>
      <c r="AA29" s="79">
        <f>SUM(B29:Z29)</f>
        <v>269.70099999999996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37.713999999999999</v>
      </c>
      <c r="O31" s="62">
        <f t="shared" si="4"/>
        <v>19.143000000000001</v>
      </c>
      <c r="P31" s="62">
        <f t="shared" si="4"/>
        <v>21.532</v>
      </c>
      <c r="Q31" s="62">
        <f t="shared" si="4"/>
        <v>28.013000000000002</v>
      </c>
      <c r="R31" s="62">
        <f t="shared" si="4"/>
        <v>13.901</v>
      </c>
      <c r="S31" s="62">
        <f t="shared" si="4"/>
        <v>19.050999999999998</v>
      </c>
      <c r="T31" s="62">
        <f t="shared" si="4"/>
        <v>18.507000000000001</v>
      </c>
      <c r="U31" s="62">
        <f t="shared" si="4"/>
        <v>23.904</v>
      </c>
      <c r="V31" s="62">
        <f t="shared" si="4"/>
        <v>21.047000000000001</v>
      </c>
      <c r="W31" s="62">
        <f t="shared" si="4"/>
        <v>29.600999999999999</v>
      </c>
      <c r="X31" s="62">
        <f t="shared" si="4"/>
        <v>32.764000000000003</v>
      </c>
      <c r="Y31" s="62">
        <f t="shared" si="4"/>
        <v>4.524</v>
      </c>
      <c r="Z31" s="63">
        <f t="shared" si="4"/>
        <v>0</v>
      </c>
      <c r="AA31" s="64">
        <f t="shared" si="4"/>
        <v>269.70099999999996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20.9</v>
      </c>
      <c r="Z38" s="100"/>
      <c r="AA38" s="79">
        <f t="shared" si="5"/>
        <v>20.9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20.9</v>
      </c>
      <c r="Z39" s="89">
        <f t="shared" si="6"/>
        <v>0</v>
      </c>
      <c r="AA39" s="90">
        <f t="shared" si="5"/>
        <v>20.9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20.9</v>
      </c>
      <c r="Z46" s="100"/>
      <c r="AA46" s="79">
        <f t="shared" si="7"/>
        <v>20.9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20.9</v>
      </c>
      <c r="Z48" s="89">
        <f t="shared" si="8"/>
        <v>0</v>
      </c>
      <c r="AA48" s="90">
        <f t="shared" si="7"/>
        <v>20.9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37.714000000000006</v>
      </c>
      <c r="O51" s="88">
        <f t="shared" si="10"/>
        <v>19.143000000000001</v>
      </c>
      <c r="P51" s="88">
        <f t="shared" si="10"/>
        <v>21.532</v>
      </c>
      <c r="Q51" s="88">
        <f t="shared" si="10"/>
        <v>28.012999999999998</v>
      </c>
      <c r="R51" s="88">
        <f t="shared" si="10"/>
        <v>13.901</v>
      </c>
      <c r="S51" s="88">
        <f t="shared" si="10"/>
        <v>19.051000000000002</v>
      </c>
      <c r="T51" s="88">
        <f t="shared" si="10"/>
        <v>18.506999999999998</v>
      </c>
      <c r="U51" s="88">
        <f t="shared" si="10"/>
        <v>23.904</v>
      </c>
      <c r="V51" s="88">
        <f t="shared" si="10"/>
        <v>21.047000000000001</v>
      </c>
      <c r="W51" s="88">
        <f t="shared" si="10"/>
        <v>29.601000000000003</v>
      </c>
      <c r="X51" s="88">
        <f t="shared" si="10"/>
        <v>32.764000000000003</v>
      </c>
      <c r="Y51" s="88">
        <f t="shared" si="10"/>
        <v>25.423999999999999</v>
      </c>
      <c r="Z51" s="89">
        <f t="shared" si="10"/>
        <v>0</v>
      </c>
      <c r="AA51" s="105">
        <f>SUM(B51:Z51)</f>
        <v>290.601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-30.1</v>
      </c>
      <c r="O4" s="18">
        <v>-10.5</v>
      </c>
      <c r="P4" s="18">
        <v>-11.3</v>
      </c>
      <c r="Q4" s="18">
        <v>-19.600000000000001</v>
      </c>
      <c r="R4" s="18">
        <v>-5</v>
      </c>
      <c r="S4" s="18">
        <v>-9</v>
      </c>
      <c r="T4" s="18"/>
      <c r="U4" s="18"/>
      <c r="V4" s="18"/>
      <c r="W4" s="18"/>
      <c r="X4" s="18">
        <v>-25</v>
      </c>
      <c r="Y4" s="18">
        <v>20.9</v>
      </c>
      <c r="Z4" s="19"/>
      <c r="AA4" s="112">
        <f>SUM(B4:Z4)</f>
        <v>-89.6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232</v>
      </c>
      <c r="O7" s="118">
        <v>199.53</v>
      </c>
      <c r="P7" s="118">
        <v>217.12</v>
      </c>
      <c r="Q7" s="118">
        <v>225</v>
      </c>
      <c r="R7" s="118">
        <v>228</v>
      </c>
      <c r="S7" s="118">
        <v>265</v>
      </c>
      <c r="T7" s="118">
        <v>253.99</v>
      </c>
      <c r="U7" s="118">
        <v>239.97</v>
      </c>
      <c r="V7" s="118">
        <v>226.91</v>
      </c>
      <c r="W7" s="118">
        <v>213.24</v>
      </c>
      <c r="X7" s="118">
        <v>217.12</v>
      </c>
      <c r="Y7" s="118">
        <v>208.49</v>
      </c>
      <c r="Z7" s="119"/>
      <c r="AA7" s="120">
        <f>IF(SUM(B7:Z7)&lt;&gt;0,AVERAGEIF(B7:Z7,"&lt;&gt;"""),"")</f>
        <v>227.19749999999999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30.1</v>
      </c>
      <c r="O15" s="134">
        <v>10.5</v>
      </c>
      <c r="P15" s="134">
        <v>11.3</v>
      </c>
      <c r="Q15" s="134">
        <v>19.600000000000001</v>
      </c>
      <c r="R15" s="134">
        <v>5</v>
      </c>
      <c r="S15" s="134">
        <v>9</v>
      </c>
      <c r="T15" s="134"/>
      <c r="U15" s="134"/>
      <c r="V15" s="134"/>
      <c r="W15" s="134"/>
      <c r="X15" s="134">
        <v>25</v>
      </c>
      <c r="Y15" s="134"/>
      <c r="Z15" s="132"/>
      <c r="AA15" s="133">
        <f t="shared" si="0"/>
        <v>110.5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30.1</v>
      </c>
      <c r="O16" s="136">
        <f t="shared" si="1"/>
        <v>10.5</v>
      </c>
      <c r="P16" s="136">
        <f t="shared" si="1"/>
        <v>11.3</v>
      </c>
      <c r="Q16" s="136">
        <f t="shared" si="1"/>
        <v>19.600000000000001</v>
      </c>
      <c r="R16" s="136">
        <f t="shared" si="1"/>
        <v>5</v>
      </c>
      <c r="S16" s="136">
        <f t="shared" si="1"/>
        <v>9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25</v>
      </c>
      <c r="Y16" s="136">
        <f t="shared" si="1"/>
        <v>0</v>
      </c>
      <c r="Z16" s="137" t="str">
        <f t="shared" si="1"/>
        <v/>
      </c>
      <c r="AA16" s="90">
        <f t="shared" si="0"/>
        <v>110.5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20.9</v>
      </c>
      <c r="Z23" s="132"/>
      <c r="AA23" s="133">
        <f t="shared" si="2"/>
        <v>20.9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20.9</v>
      </c>
      <c r="Z24" s="137" t="str">
        <f t="shared" si="3"/>
        <v/>
      </c>
      <c r="AA24" s="90">
        <f t="shared" si="2"/>
        <v>20.9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2022-01-07T09:19:37Z</dcterms:created>
  <dcterms:modified xsi:type="dcterms:W3CDTF">2022-01-07T09:19:38Z</dcterms:modified>
</cp:coreProperties>
</file>