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<sst xmlns="http://schemas.openxmlformats.org/spreadsheetml/2006/main" count="117" uniqueCount="53">
  <si>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04/01/2022 11:22:09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</si>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</sst>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45</c:v>
                </c:pt>
                <c:pt idx="14">
                  <c:v>143.845</c:v>
                </c:pt>
                <c:pt idx="15">
                  <c:v>74.171999999999997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20.9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3.6179999999999999</c:v>
                </c:pt>
                <c:pt idx="14">
                  <c:v>7.5169999999999995</c:v>
                </c:pt>
                <c:pt idx="15">
                  <c:v>17.180000000000003</c:v>
                </c:pt>
                <c:pt idx="18">
                  <c:v>28.816000000000003</c:v>
                </c:pt>
                <c:pt idx="19">
                  <c:v>63.3</c:v>
                </c:pt>
                <c:pt idx="20">
                  <c:v>17.611000000000001</c:v>
                </c:pt>
                <c:pt idx="21">
                  <c:v>11.683999999999999</c:v>
                </c:pt>
                <c:pt idx="22">
                  <c:v>14.071</c:v>
                </c:pt>
                <c:pt idx="23">
                  <c:v>25.688000000000002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918536"/>
        <c:axId val="411918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40.866000000000007</c:v>
                </c:pt>
                <c:pt idx="13">
                  <c:v>71.486999999999995</c:v>
                </c:pt>
                <c:pt idx="14">
                  <c:v>177.97099999999998</c:v>
                </c:pt>
                <c:pt idx="15">
                  <c:v>118.873</c:v>
                </c:pt>
                <c:pt idx="16">
                  <c:v>65.750999999999991</c:v>
                </c:pt>
                <c:pt idx="17">
                  <c:v>88.179999999999993</c:v>
                </c:pt>
                <c:pt idx="18">
                  <c:v>98.056000000000012</c:v>
                </c:pt>
                <c:pt idx="19">
                  <c:v>135.941</c:v>
                </c:pt>
                <c:pt idx="20">
                  <c:v>40.097999999999999</c:v>
                </c:pt>
                <c:pt idx="21">
                  <c:v>31.184000000000001</c:v>
                </c:pt>
                <c:pt idx="22">
                  <c:v>33.557999999999993</c:v>
                </c:pt>
                <c:pt idx="23">
                  <c:v>54.788000000000004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918536"/>
        <c:axId val="411918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182.56</c:v>
                </c:pt>
                <c:pt idx="13">
                  <c:v>179.69</c:v>
                </c:pt>
                <c:pt idx="14">
                  <c:v>199</c:v>
                </c:pt>
                <c:pt idx="15">
                  <c:v>193.77</c:v>
                </c:pt>
                <c:pt idx="16">
                  <c:v>194</c:v>
                </c:pt>
                <c:pt idx="17">
                  <c:v>201.31</c:v>
                </c:pt>
                <c:pt idx="18">
                  <c:v>197.29</c:v>
                </c:pt>
                <c:pt idx="19">
                  <c:v>190.46</c:v>
                </c:pt>
                <c:pt idx="20">
                  <c:v>172.22</c:v>
                </c:pt>
                <c:pt idx="21">
                  <c:v>165.17</c:v>
                </c:pt>
                <c:pt idx="22">
                  <c:v>163.75</c:v>
                </c:pt>
                <c:pt idx="23">
                  <c:v>145.69999999999999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919712"/>
        <c:axId val="411919320"/>
      </c:lineChart>
      <c:catAx>
        <c:axId val="411918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18928"/>
        <c:crosses val="autoZero"/>
        <c:auto val="1"/>
        <c:lblAlgn val="ctr"/>
        <c:lblOffset val="100"/>
        <c:noMultiLvlLbl val="0"/>
      </c:catAx>
      <c:valAx>
        <c:axId val="41191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18536"/>
        <c:crosses val="autoZero"/>
        <c:crossBetween val="between"/>
      </c:valAx>
      <c:valAx>
        <c:axId val="411919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19712"/>
        <c:crosses val="max"/>
        <c:crossBetween val="between"/>
      </c:valAx>
      <c:catAx>
        <c:axId val="411919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919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40.817999999999998</v>
      </c>
      <c r="O4" s="18">
        <v>71.5</v>
      </c>
      <c r="P4" s="18">
        <v>177.96500000000003</v>
      </c>
      <c r="Q4" s="18">
        <v>118.896</v>
      </c>
      <c r="R4" s="18">
        <v>65.701000000000008</v>
      </c>
      <c r="S4" s="18">
        <v>88.153000000000006</v>
      </c>
      <c r="T4" s="18">
        <v>98.028999999999982</v>
      </c>
      <c r="U4" s="18">
        <v>135.941</v>
      </c>
      <c r="V4" s="18">
        <v>40.134999999999998</v>
      </c>
      <c r="W4" s="18">
        <v>31.183999999999997</v>
      </c>
      <c r="X4" s="18">
        <v>33.571000000000005</v>
      </c>
      <c r="Y4" s="18">
        <v>54.820999999999998</v>
      </c>
      <c r="Z4" s="19"/>
      <c r="AA4" s="20">
        <f>SUM(B4:Z4)</f>
        <v>956.71400000000006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182.56</v>
      </c>
      <c r="O7" s="28">
        <v>179.69</v>
      </c>
      <c r="P7" s="28">
        <v>199</v>
      </c>
      <c r="Q7" s="28">
        <v>193.77</v>
      </c>
      <c r="R7" s="28">
        <v>194</v>
      </c>
      <c r="S7" s="28">
        <v>201.31</v>
      </c>
      <c r="T7" s="28">
        <v>197.29</v>
      </c>
      <c r="U7" s="28">
        <v>190.46</v>
      </c>
      <c r="V7" s="28">
        <v>172.22</v>
      </c>
      <c r="W7" s="28">
        <v>165.17</v>
      </c>
      <c r="X7" s="28">
        <v>163.75</v>
      </c>
      <c r="Y7" s="28">
        <v>145.69999999999999</v>
      </c>
      <c r="Z7" s="29"/>
      <c r="AA7" s="30">
        <f>IF(SUM(B7:Z7)&lt;&gt;0,AVERAGEIF(B7:Z7,"&lt;&gt;"""),"")</f>
        <v>182.07666666666668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45</v>
      </c>
      <c r="P12" s="52">
        <v>143.845</v>
      </c>
      <c r="Q12" s="52">
        <v>74.171999999999997</v>
      </c>
      <c r="R12" s="52">
        <v>45</v>
      </c>
      <c r="S12" s="52">
        <v>45</v>
      </c>
      <c r="T12" s="52">
        <v>45</v>
      </c>
      <c r="U12" s="52">
        <v>45</v>
      </c>
      <c r="V12" s="52"/>
      <c r="W12" s="52"/>
      <c r="X12" s="52"/>
      <c r="Y12" s="52"/>
      <c r="Z12" s="53"/>
      <c r="AA12" s="54">
        <f t="shared" si="0"/>
        <v>443.017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3.6179999999999999</v>
      </c>
      <c r="O14" s="57"/>
      <c r="P14" s="57">
        <v>7.5169999999999995</v>
      </c>
      <c r="Q14" s="57">
        <v>17.180000000000003</v>
      </c>
      <c r="R14" s="57"/>
      <c r="S14" s="57"/>
      <c r="T14" s="57">
        <v>28.816000000000003</v>
      </c>
      <c r="U14" s="57">
        <v>63.3</v>
      </c>
      <c r="V14" s="57">
        <v>17.611000000000001</v>
      </c>
      <c r="W14" s="57">
        <v>11.683999999999999</v>
      </c>
      <c r="X14" s="57">
        <v>14.071</v>
      </c>
      <c r="Y14" s="57">
        <v>25.688000000000002</v>
      </c>
      <c r="Z14" s="58"/>
      <c r="AA14" s="59">
        <f t="shared" si="0"/>
        <v>189.48500000000001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3.6179999999999999</v>
      </c>
      <c r="O16" s="62">
        <f t="shared" si="1"/>
        <v>45</v>
      </c>
      <c r="P16" s="62">
        <f t="shared" si="1"/>
        <v>151.36199999999999</v>
      </c>
      <c r="Q16" s="62">
        <f t="shared" si="1"/>
        <v>91.352000000000004</v>
      </c>
      <c r="R16" s="62">
        <f t="shared" si="1"/>
        <v>45</v>
      </c>
      <c r="S16" s="62">
        <f t="shared" si="1"/>
        <v>45</v>
      </c>
      <c r="T16" s="62">
        <f t="shared" si="1"/>
        <v>73.816000000000003</v>
      </c>
      <c r="U16" s="62">
        <f t="shared" si="1"/>
        <v>108.3</v>
      </c>
      <c r="V16" s="62">
        <f t="shared" si="1"/>
        <v>17.611000000000001</v>
      </c>
      <c r="W16" s="62">
        <f t="shared" si="1"/>
        <v>11.683999999999999</v>
      </c>
      <c r="X16" s="62">
        <f t="shared" si="1"/>
        <v>14.071</v>
      </c>
      <c r="Y16" s="62">
        <f t="shared" si="1"/>
        <v>25.688000000000002</v>
      </c>
      <c r="Z16" s="63" t="str">
        <f t="shared" si="1"/>
        <v/>
      </c>
      <c r="AA16" s="64">
        <f>SUM(AA10:AA15)</f>
        <v>632.50199999999995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19.5</v>
      </c>
      <c r="O19" s="72">
        <v>19.5</v>
      </c>
      <c r="P19" s="72">
        <v>19.5</v>
      </c>
      <c r="Q19" s="72">
        <v>19.5</v>
      </c>
      <c r="R19" s="72">
        <v>19.5</v>
      </c>
      <c r="S19" s="72">
        <v>19.5</v>
      </c>
      <c r="T19" s="72">
        <v>19.5</v>
      </c>
      <c r="U19" s="72">
        <v>19.5</v>
      </c>
      <c r="V19" s="72">
        <v>19.5</v>
      </c>
      <c r="W19" s="72">
        <v>19.5</v>
      </c>
      <c r="X19" s="72">
        <v>19.5</v>
      </c>
      <c r="Y19" s="72">
        <v>19.5</v>
      </c>
      <c r="Z19" s="73"/>
      <c r="AA19" s="74">
        <f t="shared" ref="AA19:AA24" si="2">SUM(B19:Z19)</f>
        <v>234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</v>
      </c>
      <c r="O20" s="77">
        <v>7</v>
      </c>
      <c r="P20" s="77">
        <v>7</v>
      </c>
      <c r="Q20" s="77">
        <v>7</v>
      </c>
      <c r="R20" s="77"/>
      <c r="S20" s="77"/>
      <c r="T20" s="77">
        <v>2</v>
      </c>
      <c r="U20" s="77">
        <v>3</v>
      </c>
      <c r="V20" s="77"/>
      <c r="W20" s="77"/>
      <c r="X20" s="77"/>
      <c r="Y20" s="77"/>
      <c r="Z20" s="78"/>
      <c r="AA20" s="79">
        <f t="shared" si="2"/>
        <v>33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0.10299999999999999</v>
      </c>
      <c r="Q21" s="81">
        <v>1.044</v>
      </c>
      <c r="R21" s="81">
        <v>1.2010000000000001</v>
      </c>
      <c r="S21" s="81">
        <v>2.7530000000000001</v>
      </c>
      <c r="T21" s="81">
        <v>2.7130000000000001</v>
      </c>
      <c r="U21" s="81">
        <v>5.1410000000000009</v>
      </c>
      <c r="V21" s="81">
        <v>3.0239999999999996</v>
      </c>
      <c r="W21" s="81"/>
      <c r="X21" s="81"/>
      <c r="Y21" s="81">
        <v>9.6330000000000009</v>
      </c>
      <c r="Z21" s="78"/>
      <c r="AA21" s="79">
        <f t="shared" si="2"/>
        <v>25.612000000000002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26.5</v>
      </c>
      <c r="O25" s="88">
        <f t="shared" si="3"/>
        <v>26.5</v>
      </c>
      <c r="P25" s="88">
        <f t="shared" si="3"/>
        <v>26.603000000000002</v>
      </c>
      <c r="Q25" s="88">
        <f t="shared" si="3"/>
        <v>27.544</v>
      </c>
      <c r="R25" s="88">
        <f t="shared" si="3"/>
        <v>20.701000000000001</v>
      </c>
      <c r="S25" s="88">
        <f t="shared" si="3"/>
        <v>22.253</v>
      </c>
      <c r="T25" s="88">
        <f t="shared" si="3"/>
        <v>24.213000000000001</v>
      </c>
      <c r="U25" s="88">
        <f t="shared" si="3"/>
        <v>27.641000000000002</v>
      </c>
      <c r="V25" s="88">
        <f t="shared" si="3"/>
        <v>22.524000000000001</v>
      </c>
      <c r="W25" s="88">
        <f t="shared" si="3"/>
        <v>19.5</v>
      </c>
      <c r="X25" s="88">
        <f t="shared" si="3"/>
        <v>19.5</v>
      </c>
      <c r="Y25" s="88">
        <f t="shared" si="3"/>
        <v>29.133000000000003</v>
      </c>
      <c r="Z25" s="89" t="str">
        <f t="shared" si="3"/>
        <v/>
      </c>
      <c r="AA25" s="90">
        <f>SUM(AA19:AA24)</f>
        <v>292.61200000000002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30.117999999999999</v>
      </c>
      <c r="O29" s="77">
        <v>71.5</v>
      </c>
      <c r="P29" s="77">
        <v>177.965</v>
      </c>
      <c r="Q29" s="77">
        <v>118.896</v>
      </c>
      <c r="R29" s="77">
        <v>65.700999999999993</v>
      </c>
      <c r="S29" s="77">
        <v>67.253</v>
      </c>
      <c r="T29" s="77">
        <v>98.028999999999996</v>
      </c>
      <c r="U29" s="77">
        <v>135.941</v>
      </c>
      <c r="V29" s="77">
        <v>40.134999999999998</v>
      </c>
      <c r="W29" s="77">
        <v>31.184000000000001</v>
      </c>
      <c r="X29" s="77">
        <v>33.570999999999998</v>
      </c>
      <c r="Y29" s="77">
        <v>54.820999999999998</v>
      </c>
      <c r="Z29" s="78"/>
      <c r="AA29" s="79">
        <f>SUM(B29:Z29)</f>
        <v>925.11400000000003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30.117999999999999</v>
      </c>
      <c r="O31" s="62">
        <f t="shared" si="4"/>
        <v>71.5</v>
      </c>
      <c r="P31" s="62">
        <f t="shared" si="4"/>
        <v>177.965</v>
      </c>
      <c r="Q31" s="62">
        <f t="shared" si="4"/>
        <v>118.896</v>
      </c>
      <c r="R31" s="62">
        <f t="shared" si="4"/>
        <v>65.700999999999993</v>
      </c>
      <c r="S31" s="62">
        <f t="shared" si="4"/>
        <v>67.253</v>
      </c>
      <c r="T31" s="62">
        <f t="shared" si="4"/>
        <v>98.028999999999996</v>
      </c>
      <c r="U31" s="62">
        <f t="shared" si="4"/>
        <v>135.941</v>
      </c>
      <c r="V31" s="62">
        <f t="shared" si="4"/>
        <v>40.134999999999998</v>
      </c>
      <c r="W31" s="62">
        <f t="shared" si="4"/>
        <v>31.184000000000001</v>
      </c>
      <c r="X31" s="62">
        <f t="shared" si="4"/>
        <v>33.570999999999998</v>
      </c>
      <c r="Y31" s="62">
        <f t="shared" si="4"/>
        <v>54.820999999999998</v>
      </c>
      <c r="Z31" s="63" t="str">
        <f t="shared" si="4"/>
        <v/>
      </c>
      <c r="AA31" s="64">
        <f>SUM(AA28:AA30)</f>
        <v>925.11400000000003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10.7</v>
      </c>
      <c r="O38" s="99"/>
      <c r="P38" s="99"/>
      <c r="Q38" s="99"/>
      <c r="R38" s="99"/>
      <c r="S38" s="99">
        <v>20.9</v>
      </c>
      <c r="T38" s="99"/>
      <c r="U38" s="99"/>
      <c r="V38" s="99"/>
      <c r="W38" s="99"/>
      <c r="X38" s="99"/>
      <c r="Y38" s="99"/>
      <c r="Z38" s="100"/>
      <c r="AA38" s="79">
        <f t="shared" si="5"/>
        <v>31.599999999999998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20.9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31.599999999999998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10.7</v>
      </c>
      <c r="O46" s="99"/>
      <c r="P46" s="99"/>
      <c r="Q46" s="99"/>
      <c r="R46" s="99"/>
      <c r="S46" s="99">
        <v>20.9</v>
      </c>
      <c r="T46" s="99"/>
      <c r="U46" s="99"/>
      <c r="V46" s="99"/>
      <c r="W46" s="99"/>
      <c r="X46" s="99"/>
      <c r="Y46" s="99"/>
      <c r="Z46" s="100"/>
      <c r="AA46" s="79">
        <f t="shared" si="7"/>
        <v>31.599999999999998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20.9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31.599999999999998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40.817999999999998</v>
      </c>
      <c r="O51" s="88">
        <f t="shared" si="10"/>
        <v>71.5</v>
      </c>
      <c r="P51" s="88">
        <f t="shared" si="10"/>
        <v>177.965</v>
      </c>
      <c r="Q51" s="88">
        <f t="shared" si="10"/>
        <v>118.896</v>
      </c>
      <c r="R51" s="88">
        <f t="shared" si="10"/>
        <v>65.700999999999993</v>
      </c>
      <c r="S51" s="88">
        <f t="shared" si="10"/>
        <v>88.152999999999992</v>
      </c>
      <c r="T51" s="88">
        <f t="shared" si="10"/>
        <v>98.028999999999996</v>
      </c>
      <c r="U51" s="88">
        <f t="shared" si="10"/>
        <v>135.941</v>
      </c>
      <c r="V51" s="88">
        <f t="shared" si="10"/>
        <v>40.135000000000005</v>
      </c>
      <c r="W51" s="88">
        <f t="shared" si="10"/>
        <v>31.183999999999997</v>
      </c>
      <c r="X51" s="88">
        <f t="shared" si="10"/>
        <v>33.570999999999998</v>
      </c>
      <c r="Y51" s="88">
        <f t="shared" si="10"/>
        <v>54.821000000000005</v>
      </c>
      <c r="Z51" s="89" t="str">
        <f t="shared" si="10"/>
        <v/>
      </c>
      <c r="AA51" s="105">
        <f>SUM(B51:Z51)</f>
        <v>956.71400000000006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40.866000000000007</v>
      </c>
      <c r="O4" s="18">
        <v>71.486999999999995</v>
      </c>
      <c r="P4" s="18">
        <v>177.97099999999998</v>
      </c>
      <c r="Q4" s="18">
        <v>118.873</v>
      </c>
      <c r="R4" s="18">
        <v>65.750999999999991</v>
      </c>
      <c r="S4" s="18">
        <v>88.179999999999993</v>
      </c>
      <c r="T4" s="18">
        <v>98.056000000000012</v>
      </c>
      <c r="U4" s="18">
        <v>135.941</v>
      </c>
      <c r="V4" s="18">
        <v>40.097999999999999</v>
      </c>
      <c r="W4" s="18">
        <v>31.184000000000001</v>
      </c>
      <c r="X4" s="18">
        <v>33.557999999999993</v>
      </c>
      <c r="Y4" s="18">
        <v>54.788000000000004</v>
      </c>
      <c r="Z4" s="19"/>
      <c r="AA4" s="20">
        <f>SUM(B4:Z4)</f>
        <v>956.75299999999993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182.56</v>
      </c>
      <c r="O7" s="28">
        <v>179.69</v>
      </c>
      <c r="P7" s="28">
        <v>199</v>
      </c>
      <c r="Q7" s="28">
        <v>193.77</v>
      </c>
      <c r="R7" s="28">
        <v>194</v>
      </c>
      <c r="S7" s="28">
        <v>201.31</v>
      </c>
      <c r="T7" s="28">
        <v>197.29</v>
      </c>
      <c r="U7" s="28">
        <v>190.46</v>
      </c>
      <c r="V7" s="28">
        <v>172.22</v>
      </c>
      <c r="W7" s="28">
        <v>165.17</v>
      </c>
      <c r="X7" s="28">
        <v>163.75</v>
      </c>
      <c r="Y7" s="28">
        <v>145.69999999999999</v>
      </c>
      <c r="Z7" s="29"/>
      <c r="AA7" s="30">
        <f>IF(SUM(B7:Z7)&lt;&gt;0,AVERAGEIF(B7:Z7,"&lt;&gt;"""),"")</f>
        <v>182.07666666666668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45</v>
      </c>
      <c r="T12" s="52"/>
      <c r="U12" s="52"/>
      <c r="V12" s="52"/>
      <c r="W12" s="52"/>
      <c r="X12" s="52"/>
      <c r="Y12" s="52"/>
      <c r="Z12" s="53"/>
      <c r="AA12" s="54">
        <f t="shared" si="0"/>
        <v>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17.670000000000002</v>
      </c>
      <c r="O14" s="57">
        <v>24.158000000000001</v>
      </c>
      <c r="P14" s="57">
        <v>2.91</v>
      </c>
      <c r="Q14" s="57">
        <v>3.48</v>
      </c>
      <c r="R14" s="57">
        <v>19.349</v>
      </c>
      <c r="S14" s="57">
        <v>25.558</v>
      </c>
      <c r="T14" s="57">
        <v>13.44</v>
      </c>
      <c r="U14" s="57">
        <v>8.51</v>
      </c>
      <c r="V14" s="57">
        <v>9.91</v>
      </c>
      <c r="W14" s="57">
        <v>8.52</v>
      </c>
      <c r="X14" s="57">
        <v>4.1399999999999997</v>
      </c>
      <c r="Y14" s="57"/>
      <c r="Z14" s="58"/>
      <c r="AA14" s="59">
        <f t="shared" si="0"/>
        <v>137.64499999999998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17.670000000000002</v>
      </c>
      <c r="O16" s="62">
        <f t="shared" si="1"/>
        <v>24.158000000000001</v>
      </c>
      <c r="P16" s="62">
        <f t="shared" si="1"/>
        <v>2.91</v>
      </c>
      <c r="Q16" s="62">
        <f t="shared" si="1"/>
        <v>3.48</v>
      </c>
      <c r="R16" s="62">
        <f t="shared" si="1"/>
        <v>19.349</v>
      </c>
      <c r="S16" s="62">
        <f t="shared" si="1"/>
        <v>70.557999999999993</v>
      </c>
      <c r="T16" s="62">
        <f t="shared" si="1"/>
        <v>13.44</v>
      </c>
      <c r="U16" s="62">
        <f t="shared" si="1"/>
        <v>8.51</v>
      </c>
      <c r="V16" s="62">
        <f t="shared" si="1"/>
        <v>9.91</v>
      </c>
      <c r="W16" s="62">
        <f t="shared" si="1"/>
        <v>8.52</v>
      </c>
      <c r="X16" s="62">
        <f t="shared" si="1"/>
        <v>4.1399999999999997</v>
      </c>
      <c r="Y16" s="62">
        <f t="shared" si="1"/>
        <v>0</v>
      </c>
      <c r="Z16" s="63" t="str">
        <f t="shared" si="1"/>
        <v/>
      </c>
      <c r="AA16" s="64">
        <f>SUM(AA10:AA15)</f>
        <v>182.64499999999998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2.6560000000000001</v>
      </c>
      <c r="O20" s="77">
        <v>2.887</v>
      </c>
      <c r="P20" s="77">
        <v>2.9380000000000002</v>
      </c>
      <c r="Q20" s="77">
        <v>2.9830000000000001</v>
      </c>
      <c r="R20" s="77">
        <v>3.0489999999999999</v>
      </c>
      <c r="S20" s="77">
        <v>2.895</v>
      </c>
      <c r="T20" s="77">
        <v>2.9119999999999999</v>
      </c>
      <c r="U20" s="77">
        <v>3.0950000000000002</v>
      </c>
      <c r="V20" s="77">
        <v>3.0680000000000001</v>
      </c>
      <c r="W20" s="77">
        <v>3.097</v>
      </c>
      <c r="X20" s="77">
        <v>3.1389999999999998</v>
      </c>
      <c r="Y20" s="77">
        <v>3.0910000000000002</v>
      </c>
      <c r="Z20" s="78"/>
      <c r="AA20" s="79">
        <f t="shared" si="2"/>
        <v>35.81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20.54</v>
      </c>
      <c r="O21" s="81">
        <v>18.942</v>
      </c>
      <c r="P21" s="81">
        <v>15.923</v>
      </c>
      <c r="Q21" s="81">
        <v>15.41</v>
      </c>
      <c r="R21" s="81">
        <v>15.353</v>
      </c>
      <c r="S21" s="81">
        <v>14.727</v>
      </c>
      <c r="T21" s="81">
        <v>15.004</v>
      </c>
      <c r="U21" s="81">
        <v>14.336</v>
      </c>
      <c r="V21" s="81">
        <v>13.52</v>
      </c>
      <c r="W21" s="81">
        <v>19.567000000000004</v>
      </c>
      <c r="X21" s="81">
        <v>16.478999999999999</v>
      </c>
      <c r="Y21" s="81">
        <v>7.1970000000000001</v>
      </c>
      <c r="Z21" s="78"/>
      <c r="AA21" s="79">
        <f t="shared" si="2"/>
        <v>186.99800000000005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23.195999999999998</v>
      </c>
      <c r="O25" s="88">
        <f t="shared" si="3"/>
        <v>21.829000000000001</v>
      </c>
      <c r="P25" s="88">
        <f t="shared" si="3"/>
        <v>18.861000000000001</v>
      </c>
      <c r="Q25" s="88">
        <f t="shared" si="3"/>
        <v>18.393000000000001</v>
      </c>
      <c r="R25" s="88">
        <f t="shared" si="3"/>
        <v>18.402000000000001</v>
      </c>
      <c r="S25" s="88">
        <f t="shared" si="3"/>
        <v>17.622</v>
      </c>
      <c r="T25" s="88">
        <f t="shared" si="3"/>
        <v>17.916</v>
      </c>
      <c r="U25" s="88">
        <f t="shared" si="3"/>
        <v>17.431000000000001</v>
      </c>
      <c r="V25" s="88">
        <f t="shared" si="3"/>
        <v>16.588000000000001</v>
      </c>
      <c r="W25" s="88">
        <f t="shared" si="3"/>
        <v>22.664000000000005</v>
      </c>
      <c r="X25" s="88">
        <f t="shared" si="3"/>
        <v>19.617999999999999</v>
      </c>
      <c r="Y25" s="88">
        <f t="shared" si="3"/>
        <v>10.288</v>
      </c>
      <c r="Z25" s="89">
        <f t="shared" si="3"/>
        <v>0</v>
      </c>
      <c r="AA25" s="90">
        <f t="shared" si="3"/>
        <v>222.80800000000005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40.866</v>
      </c>
      <c r="O29" s="77">
        <v>45.987000000000002</v>
      </c>
      <c r="P29" s="77">
        <v>21.771000000000001</v>
      </c>
      <c r="Q29" s="77">
        <v>21.873000000000001</v>
      </c>
      <c r="R29" s="77">
        <v>37.750999999999998</v>
      </c>
      <c r="S29" s="77">
        <v>88.18</v>
      </c>
      <c r="T29" s="77">
        <v>31.356000000000002</v>
      </c>
      <c r="U29" s="77">
        <v>25.940999999999999</v>
      </c>
      <c r="V29" s="77">
        <v>26.498000000000001</v>
      </c>
      <c r="W29" s="77">
        <v>31.184000000000001</v>
      </c>
      <c r="X29" s="77">
        <v>23.757999999999999</v>
      </c>
      <c r="Y29" s="77">
        <v>10.288</v>
      </c>
      <c r="Z29" s="78"/>
      <c r="AA29" s="79">
        <f>SUM(B29:Z29)</f>
        <v>405.45299999999997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40.866</v>
      </c>
      <c r="O31" s="62">
        <f t="shared" si="4"/>
        <v>45.987000000000002</v>
      </c>
      <c r="P31" s="62">
        <f t="shared" si="4"/>
        <v>21.771000000000001</v>
      </c>
      <c r="Q31" s="62">
        <f t="shared" si="4"/>
        <v>21.873000000000001</v>
      </c>
      <c r="R31" s="62">
        <f t="shared" si="4"/>
        <v>37.750999999999998</v>
      </c>
      <c r="S31" s="62">
        <f t="shared" si="4"/>
        <v>88.18</v>
      </c>
      <c r="T31" s="62">
        <f t="shared" si="4"/>
        <v>31.356000000000002</v>
      </c>
      <c r="U31" s="62">
        <f t="shared" si="4"/>
        <v>25.940999999999999</v>
      </c>
      <c r="V31" s="62">
        <f t="shared" si="4"/>
        <v>26.498000000000001</v>
      </c>
      <c r="W31" s="62">
        <f t="shared" si="4"/>
        <v>31.184000000000001</v>
      </c>
      <c r="X31" s="62">
        <f t="shared" si="4"/>
        <v>23.757999999999999</v>
      </c>
      <c r="Y31" s="62">
        <f t="shared" si="4"/>
        <v>10.288</v>
      </c>
      <c r="Z31" s="63">
        <f t="shared" si="4"/>
        <v>0</v>
      </c>
      <c r="AA31" s="64">
        <f t="shared" si="4"/>
        <v>405.45299999999997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25.5</v>
      </c>
      <c r="P38" s="99">
        <v>156.19999999999999</v>
      </c>
      <c r="Q38" s="99">
        <v>97</v>
      </c>
      <c r="R38" s="99">
        <v>28</v>
      </c>
      <c r="S38" s="99"/>
      <c r="T38" s="99">
        <v>66.7</v>
      </c>
      <c r="U38" s="99">
        <v>110</v>
      </c>
      <c r="V38" s="99">
        <v>13.6</v>
      </c>
      <c r="W38" s="99"/>
      <c r="X38" s="99">
        <v>9.8000000000000007</v>
      </c>
      <c r="Y38" s="99">
        <v>44.5</v>
      </c>
      <c r="Z38" s="100"/>
      <c r="AA38" s="79">
        <f t="shared" si="5"/>
        <v>551.29999999999995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25.5</v>
      </c>
      <c r="P39" s="88">
        <f t="shared" si="6"/>
        <v>156.19999999999999</v>
      </c>
      <c r="Q39" s="88">
        <f t="shared" si="6"/>
        <v>97</v>
      </c>
      <c r="R39" s="88">
        <f t="shared" si="6"/>
        <v>28</v>
      </c>
      <c r="S39" s="88">
        <f t="shared" si="6"/>
        <v>0</v>
      </c>
      <c r="T39" s="88">
        <f t="shared" si="6"/>
        <v>66.7</v>
      </c>
      <c r="U39" s="88">
        <f t="shared" si="6"/>
        <v>110</v>
      </c>
      <c r="V39" s="88">
        <f t="shared" si="6"/>
        <v>13.6</v>
      </c>
      <c r="W39" s="88">
        <f t="shared" si="6"/>
        <v>0</v>
      </c>
      <c r="X39" s="88">
        <f t="shared" si="6"/>
        <v>9.8000000000000007</v>
      </c>
      <c r="Y39" s="88">
        <f t="shared" si="6"/>
        <v>44.5</v>
      </c>
      <c r="Z39" s="89">
        <f t="shared" si="6"/>
        <v>0</v>
      </c>
      <c r="AA39" s="90">
        <f t="shared" si="5"/>
        <v>551.29999999999995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25.5</v>
      </c>
      <c r="P46" s="99">
        <v>156.19999999999999</v>
      </c>
      <c r="Q46" s="99">
        <v>97</v>
      </c>
      <c r="R46" s="99">
        <v>28</v>
      </c>
      <c r="S46" s="99"/>
      <c r="T46" s="99">
        <v>66.7</v>
      </c>
      <c r="U46" s="99">
        <v>110</v>
      </c>
      <c r="V46" s="99">
        <v>13.6</v>
      </c>
      <c r="W46" s="99"/>
      <c r="X46" s="99">
        <v>9.8000000000000007</v>
      </c>
      <c r="Y46" s="99">
        <v>44.5</v>
      </c>
      <c r="Z46" s="100"/>
      <c r="AA46" s="79">
        <f t="shared" si="7"/>
        <v>551.29999999999995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25.5</v>
      </c>
      <c r="P48" s="88">
        <f t="shared" si="8"/>
        <v>156.19999999999999</v>
      </c>
      <c r="Q48" s="88">
        <f t="shared" si="8"/>
        <v>97</v>
      </c>
      <c r="R48" s="88">
        <f t="shared" si="8"/>
        <v>28</v>
      </c>
      <c r="S48" s="88">
        <f t="shared" si="8"/>
        <v>0</v>
      </c>
      <c r="T48" s="88">
        <f t="shared" si="8"/>
        <v>66.7</v>
      </c>
      <c r="U48" s="88">
        <f t="shared" si="8"/>
        <v>110</v>
      </c>
      <c r="V48" s="88">
        <f t="shared" si="8"/>
        <v>13.6</v>
      </c>
      <c r="W48" s="88">
        <f t="shared" si="8"/>
        <v>0</v>
      </c>
      <c r="X48" s="88">
        <f t="shared" si="8"/>
        <v>9.8000000000000007</v>
      </c>
      <c r="Y48" s="88">
        <f t="shared" si="8"/>
        <v>44.5</v>
      </c>
      <c r="Z48" s="89">
        <f t="shared" si="8"/>
        <v>0</v>
      </c>
      <c r="AA48" s="90">
        <f t="shared" si="7"/>
        <v>551.29999999999995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40.866</v>
      </c>
      <c r="O51" s="88">
        <f t="shared" si="10"/>
        <v>71.486999999999995</v>
      </c>
      <c r="P51" s="88">
        <f t="shared" si="10"/>
        <v>177.971</v>
      </c>
      <c r="Q51" s="88">
        <f t="shared" si="10"/>
        <v>118.873</v>
      </c>
      <c r="R51" s="88">
        <f t="shared" si="10"/>
        <v>65.751000000000005</v>
      </c>
      <c r="S51" s="88">
        <f t="shared" si="10"/>
        <v>88.179999999999993</v>
      </c>
      <c r="T51" s="88">
        <f t="shared" si="10"/>
        <v>98.056000000000012</v>
      </c>
      <c r="U51" s="88">
        <f t="shared" si="10"/>
        <v>135.941</v>
      </c>
      <c r="V51" s="88">
        <f t="shared" si="10"/>
        <v>40.097999999999999</v>
      </c>
      <c r="W51" s="88">
        <f t="shared" si="10"/>
        <v>31.184000000000005</v>
      </c>
      <c r="X51" s="88">
        <f t="shared" si="10"/>
        <v>33.558</v>
      </c>
      <c r="Y51" s="88">
        <f t="shared" si="10"/>
        <v>54.787999999999997</v>
      </c>
      <c r="Z51" s="89">
        <f t="shared" si="10"/>
        <v>0</v>
      </c>
      <c r="AA51" s="105">
        <f>SUM(B51:Z51)</f>
        <v>956.75299999999993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8" sqref="I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-10.7</v>
      </c>
      <c r="O4" s="18">
        <v>25.5</v>
      </c>
      <c r="P4" s="18">
        <v>156.19999999999999</v>
      </c>
      <c r="Q4" s="18">
        <v>97</v>
      </c>
      <c r="R4" s="18">
        <v>28</v>
      </c>
      <c r="S4" s="18">
        <v>-20.9</v>
      </c>
      <c r="T4" s="18">
        <v>66.7</v>
      </c>
      <c r="U4" s="18">
        <v>110</v>
      </c>
      <c r="V4" s="18">
        <v>13.6</v>
      </c>
      <c r="W4" s="18"/>
      <c r="X4" s="18">
        <v>9.8000000000000007</v>
      </c>
      <c r="Y4" s="18">
        <v>44.5</v>
      </c>
      <c r="Z4" s="19"/>
      <c r="AA4" s="112">
        <f>SUM(B4:Z4)</f>
        <v>519.70000000000005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182.56</v>
      </c>
      <c r="O7" s="118">
        <v>179.69</v>
      </c>
      <c r="P7" s="118">
        <v>199</v>
      </c>
      <c r="Q7" s="118">
        <v>193.77</v>
      </c>
      <c r="R7" s="118">
        <v>194</v>
      </c>
      <c r="S7" s="118">
        <v>201.31</v>
      </c>
      <c r="T7" s="118">
        <v>197.29</v>
      </c>
      <c r="U7" s="118">
        <v>190.46</v>
      </c>
      <c r="V7" s="118">
        <v>172.22</v>
      </c>
      <c r="W7" s="118">
        <v>165.17</v>
      </c>
      <c r="X7" s="118">
        <v>163.75</v>
      </c>
      <c r="Y7" s="118">
        <v>145.69999999999999</v>
      </c>
      <c r="Z7" s="119"/>
      <c r="AA7" s="120">
        <f>IF(SUM(B7:Z7)&lt;&gt;0,AVERAGEIF(B7:Z7,"&lt;&gt;"""),"")</f>
        <v>182.07666666666668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10.7</v>
      </c>
      <c r="O15" s="134"/>
      <c r="P15" s="134"/>
      <c r="Q15" s="134"/>
      <c r="R15" s="134"/>
      <c r="S15" s="134">
        <v>20.9</v>
      </c>
      <c r="T15" s="134"/>
      <c r="U15" s="134"/>
      <c r="V15" s="134"/>
      <c r="W15" s="134"/>
      <c r="X15" s="134"/>
      <c r="Y15" s="134"/>
      <c r="Z15" s="132"/>
      <c r="AA15" s="133">
        <f t="shared" si="0"/>
        <v>31.599999999999998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10.7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20.9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31.599999999999998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25.5</v>
      </c>
      <c r="P23" s="134">
        <v>156.19999999999999</v>
      </c>
      <c r="Q23" s="134">
        <v>97</v>
      </c>
      <c r="R23" s="134">
        <v>28</v>
      </c>
      <c r="S23" s="134"/>
      <c r="T23" s="134">
        <v>66.7</v>
      </c>
      <c r="U23" s="134">
        <v>110</v>
      </c>
      <c r="V23" s="134">
        <v>13.6</v>
      </c>
      <c r="W23" s="134"/>
      <c r="X23" s="134">
        <v>9.8000000000000007</v>
      </c>
      <c r="Y23" s="134">
        <v>44.5</v>
      </c>
      <c r="Z23" s="132"/>
      <c r="AA23" s="133">
        <f t="shared" si="2"/>
        <v>551.29999999999995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25.5</v>
      </c>
      <c r="P24" s="136">
        <f t="shared" si="3"/>
        <v>156.19999999999999</v>
      </c>
      <c r="Q24" s="136">
        <f t="shared" si="3"/>
        <v>97</v>
      </c>
      <c r="R24" s="136">
        <f t="shared" si="3"/>
        <v>28</v>
      </c>
      <c r="S24" s="136">
        <f t="shared" si="3"/>
        <v>0</v>
      </c>
      <c r="T24" s="136">
        <f t="shared" si="3"/>
        <v>66.7</v>
      </c>
      <c r="U24" s="136">
        <f t="shared" si="3"/>
        <v>110</v>
      </c>
      <c r="V24" s="136">
        <f t="shared" si="3"/>
        <v>13.6</v>
      </c>
      <c r="W24" s="136">
        <f t="shared" si="3"/>
        <v>0</v>
      </c>
      <c r="X24" s="136">
        <f t="shared" si="3"/>
        <v>9.8000000000000007</v>
      </c>
      <c r="Y24" s="136">
        <f t="shared" si="3"/>
        <v>44.5</v>
      </c>
      <c r="Z24" s="137" t="str">
        <f t="shared" si="3"/>
        <v/>
      </c>
      <c r="AA24" s="90">
        <f t="shared" si="2"/>
        <v>551.29999999999995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2022-01-04T09:22:09Z</dcterms:created>
  <dcterms:modified xsi:type="dcterms:W3CDTF">2022-01-04T09:22:10Z</dcterms:modified>
</cp:coreProperties>
</file>