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<sst xmlns="http://schemas.openxmlformats.org/spreadsheetml/2006/main" count="117" uniqueCount="53">
  <si>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01/01/2022 11:18:47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</si>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</sst>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30</c:v>
                </c:pt>
                <c:pt idx="18">
                  <c:v>37.872999999999998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52.8</c:v>
                </c:pt>
                <c:pt idx="13">
                  <c:v>0</c:v>
                </c:pt>
                <c:pt idx="14">
                  <c:v>23.7</c:v>
                </c:pt>
                <c:pt idx="15">
                  <c:v>29.3</c:v>
                </c:pt>
                <c:pt idx="16">
                  <c:v>28.4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24.713999999999999</c:v>
                </c:pt>
                <c:pt idx="14">
                  <c:v>3.77</c:v>
                </c:pt>
                <c:pt idx="16">
                  <c:v>1.47</c:v>
                </c:pt>
                <c:pt idx="17">
                  <c:v>38.099999999999994</c:v>
                </c:pt>
                <c:pt idx="18">
                  <c:v>61.325000000000003</c:v>
                </c:pt>
                <c:pt idx="19">
                  <c:v>38.611000000000004</c:v>
                </c:pt>
                <c:pt idx="20">
                  <c:v>43.751000000000005</c:v>
                </c:pt>
                <c:pt idx="21">
                  <c:v>53.958000000000006</c:v>
                </c:pt>
                <c:pt idx="22">
                  <c:v>43.548999999999999</c:v>
                </c:pt>
                <c:pt idx="23">
                  <c:v>0.24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938328"/>
        <c:axId val="466938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52.841999999999999</c:v>
                </c:pt>
                <c:pt idx="13">
                  <c:v>24.714000000000002</c:v>
                </c:pt>
                <c:pt idx="14">
                  <c:v>27.426000000000002</c:v>
                </c:pt>
                <c:pt idx="15">
                  <c:v>30.174000000000003</c:v>
                </c:pt>
                <c:pt idx="16">
                  <c:v>29.940999999999999</c:v>
                </c:pt>
                <c:pt idx="17">
                  <c:v>68.12</c:v>
                </c:pt>
                <c:pt idx="18">
                  <c:v>99.192999999999998</c:v>
                </c:pt>
                <c:pt idx="19">
                  <c:v>68.679000000000002</c:v>
                </c:pt>
                <c:pt idx="20">
                  <c:v>73.775999999999996</c:v>
                </c:pt>
                <c:pt idx="21">
                  <c:v>83.944000000000017</c:v>
                </c:pt>
                <c:pt idx="22">
                  <c:v>43.500000000000007</c:v>
                </c:pt>
                <c:pt idx="23">
                  <c:v>81.391999999999982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938328"/>
        <c:axId val="466938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155.62</c:v>
                </c:pt>
                <c:pt idx="13">
                  <c:v>85.33</c:v>
                </c:pt>
                <c:pt idx="14">
                  <c:v>101</c:v>
                </c:pt>
                <c:pt idx="15">
                  <c:v>145</c:v>
                </c:pt>
                <c:pt idx="16">
                  <c:v>159.59</c:v>
                </c:pt>
                <c:pt idx="17">
                  <c:v>224.43</c:v>
                </c:pt>
                <c:pt idx="18">
                  <c:v>242.31</c:v>
                </c:pt>
                <c:pt idx="19">
                  <c:v>223</c:v>
                </c:pt>
                <c:pt idx="20">
                  <c:v>234.66</c:v>
                </c:pt>
                <c:pt idx="21">
                  <c:v>239.72</c:v>
                </c:pt>
                <c:pt idx="22">
                  <c:v>250</c:v>
                </c:pt>
                <c:pt idx="23">
                  <c:v>152.35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939504"/>
        <c:axId val="466939112"/>
      </c:lineChart>
      <c:catAx>
        <c:axId val="466938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38720"/>
        <c:crosses val="autoZero"/>
        <c:auto val="1"/>
        <c:lblAlgn val="ctr"/>
        <c:lblOffset val="100"/>
        <c:noMultiLvlLbl val="0"/>
      </c:catAx>
      <c:valAx>
        <c:axId val="46693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38328"/>
        <c:crosses val="autoZero"/>
        <c:crossBetween val="between"/>
      </c:valAx>
      <c:valAx>
        <c:axId val="466939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39504"/>
        <c:crosses val="max"/>
        <c:crossBetween val="between"/>
      </c:valAx>
      <c:catAx>
        <c:axId val="466939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939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52.8</v>
      </c>
      <c r="O4" s="18">
        <v>24.713999999999999</v>
      </c>
      <c r="P4" s="18">
        <v>27.47</v>
      </c>
      <c r="Q4" s="18">
        <v>30.179000000000002</v>
      </c>
      <c r="R4" s="18">
        <v>29.977999999999998</v>
      </c>
      <c r="S4" s="18">
        <v>68.100000000000009</v>
      </c>
      <c r="T4" s="18">
        <v>99.197999999999993</v>
      </c>
      <c r="U4" s="18">
        <v>68.646000000000001</v>
      </c>
      <c r="V4" s="18">
        <v>73.751000000000005</v>
      </c>
      <c r="W4" s="18">
        <v>83.957999999999998</v>
      </c>
      <c r="X4" s="18">
        <v>43.548999999999999</v>
      </c>
      <c r="Y4" s="18">
        <v>81.361999999999995</v>
      </c>
      <c r="Z4" s="19"/>
      <c r="AA4" s="20">
        <f>SUM(B4:Z4)</f>
        <v>683.70499999999993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155.62</v>
      </c>
      <c r="O7" s="28">
        <v>85.33</v>
      </c>
      <c r="P7" s="28">
        <v>101</v>
      </c>
      <c r="Q7" s="28">
        <v>145</v>
      </c>
      <c r="R7" s="28">
        <v>159.59</v>
      </c>
      <c r="S7" s="28">
        <v>224.43</v>
      </c>
      <c r="T7" s="28">
        <v>242.31</v>
      </c>
      <c r="U7" s="28">
        <v>223</v>
      </c>
      <c r="V7" s="28">
        <v>234.66</v>
      </c>
      <c r="W7" s="28">
        <v>239.72</v>
      </c>
      <c r="X7" s="28">
        <v>250</v>
      </c>
      <c r="Y7" s="28">
        <v>152.35</v>
      </c>
      <c r="Z7" s="29"/>
      <c r="AA7" s="30">
        <f>IF(SUM(B7:Z7)&lt;&gt;0,AVERAGEIF(B7:Z7,"&lt;&gt;"""),"")</f>
        <v>184.41749999999999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</v>
      </c>
      <c r="T12" s="52">
        <v>37.872999999999998</v>
      </c>
      <c r="U12" s="52">
        <v>30</v>
      </c>
      <c r="V12" s="52">
        <v>30</v>
      </c>
      <c r="W12" s="52">
        <v>30</v>
      </c>
      <c r="X12" s="52"/>
      <c r="Y12" s="52"/>
      <c r="Z12" s="53"/>
      <c r="AA12" s="54">
        <f t="shared" si="0"/>
        <v>157.87299999999999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24.713999999999999</v>
      </c>
      <c r="P14" s="57">
        <v>3.77</v>
      </c>
      <c r="Q14" s="57"/>
      <c r="R14" s="57">
        <v>1.47</v>
      </c>
      <c r="S14" s="57">
        <v>38.099999999999994</v>
      </c>
      <c r="T14" s="57">
        <v>61.325000000000003</v>
      </c>
      <c r="U14" s="57">
        <v>38.611000000000004</v>
      </c>
      <c r="V14" s="57">
        <v>43.751000000000005</v>
      </c>
      <c r="W14" s="57">
        <v>53.958000000000006</v>
      </c>
      <c r="X14" s="57">
        <v>43.548999999999999</v>
      </c>
      <c r="Y14" s="57">
        <v>0.24</v>
      </c>
      <c r="Z14" s="58"/>
      <c r="AA14" s="59">
        <f t="shared" si="0"/>
        <v>309.488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24.713999999999999</v>
      </c>
      <c r="P16" s="62">
        <f t="shared" si="1"/>
        <v>3.77</v>
      </c>
      <c r="Q16" s="62">
        <f t="shared" si="1"/>
        <v>0</v>
      </c>
      <c r="R16" s="62">
        <f t="shared" si="1"/>
        <v>1.47</v>
      </c>
      <c r="S16" s="62">
        <f t="shared" si="1"/>
        <v>68.099999999999994</v>
      </c>
      <c r="T16" s="62">
        <f t="shared" si="1"/>
        <v>99.198000000000008</v>
      </c>
      <c r="U16" s="62">
        <f t="shared" si="1"/>
        <v>68.611000000000004</v>
      </c>
      <c r="V16" s="62">
        <f t="shared" si="1"/>
        <v>73.751000000000005</v>
      </c>
      <c r="W16" s="62">
        <f t="shared" si="1"/>
        <v>83.957999999999998</v>
      </c>
      <c r="X16" s="62">
        <f t="shared" si="1"/>
        <v>43.548999999999999</v>
      </c>
      <c r="Y16" s="62">
        <f t="shared" si="1"/>
        <v>0.24</v>
      </c>
      <c r="Z16" s="63" t="str">
        <f t="shared" si="1"/>
        <v/>
      </c>
      <c r="AA16" s="64">
        <f>SUM(AA10:AA15)</f>
        <v>467.36099999999999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0.879</v>
      </c>
      <c r="R21" s="81">
        <v>0.108</v>
      </c>
      <c r="S21" s="81"/>
      <c r="T21" s="81"/>
      <c r="U21" s="81">
        <v>3.5000000000000003E-2</v>
      </c>
      <c r="V21" s="81"/>
      <c r="W21" s="81"/>
      <c r="X21" s="81"/>
      <c r="Y21" s="81">
        <v>0.32200000000000001</v>
      </c>
      <c r="Z21" s="78"/>
      <c r="AA21" s="79">
        <f t="shared" si="2"/>
        <v>1.3440000000000001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0.879</v>
      </c>
      <c r="R25" s="88">
        <f t="shared" si="3"/>
        <v>0.108</v>
      </c>
      <c r="S25" s="88">
        <f t="shared" si="3"/>
        <v>0</v>
      </c>
      <c r="T25" s="88">
        <f t="shared" si="3"/>
        <v>0</v>
      </c>
      <c r="U25" s="88">
        <f t="shared" si="3"/>
        <v>3.5000000000000003E-2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0.32200000000000001</v>
      </c>
      <c r="Z25" s="89" t="str">
        <f t="shared" si="3"/>
        <v/>
      </c>
      <c r="AA25" s="90">
        <f>SUM(AA19:AA24)</f>
        <v>1.3440000000000001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24.713999999999999</v>
      </c>
      <c r="P29" s="77">
        <v>3.77</v>
      </c>
      <c r="Q29" s="77">
        <v>0.879</v>
      </c>
      <c r="R29" s="77">
        <v>1.5780000000000001</v>
      </c>
      <c r="S29" s="77">
        <v>68.099999999999994</v>
      </c>
      <c r="T29" s="77">
        <v>99.197999999999993</v>
      </c>
      <c r="U29" s="77">
        <v>68.646000000000001</v>
      </c>
      <c r="V29" s="77">
        <v>73.751000000000005</v>
      </c>
      <c r="W29" s="77">
        <v>83.957999999999998</v>
      </c>
      <c r="X29" s="77">
        <v>43.548999999999999</v>
      </c>
      <c r="Y29" s="77">
        <v>0.56200000000000006</v>
      </c>
      <c r="Z29" s="78"/>
      <c r="AA29" s="79">
        <f>SUM(B29:Z29)</f>
        <v>468.70499999999993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0</v>
      </c>
      <c r="O31" s="62">
        <f t="shared" si="4"/>
        <v>24.713999999999999</v>
      </c>
      <c r="P31" s="62">
        <f t="shared" si="4"/>
        <v>3.77</v>
      </c>
      <c r="Q31" s="62">
        <f t="shared" si="4"/>
        <v>0.879</v>
      </c>
      <c r="R31" s="62">
        <f t="shared" si="4"/>
        <v>1.5780000000000001</v>
      </c>
      <c r="S31" s="62">
        <f t="shared" si="4"/>
        <v>68.099999999999994</v>
      </c>
      <c r="T31" s="62">
        <f t="shared" si="4"/>
        <v>99.197999999999993</v>
      </c>
      <c r="U31" s="62">
        <f t="shared" si="4"/>
        <v>68.646000000000001</v>
      </c>
      <c r="V31" s="62">
        <f t="shared" si="4"/>
        <v>73.751000000000005</v>
      </c>
      <c r="W31" s="62">
        <f t="shared" si="4"/>
        <v>83.957999999999998</v>
      </c>
      <c r="X31" s="62">
        <f t="shared" si="4"/>
        <v>43.548999999999999</v>
      </c>
      <c r="Y31" s="62">
        <f t="shared" si="4"/>
        <v>0.56200000000000006</v>
      </c>
      <c r="Z31" s="63" t="str">
        <f t="shared" si="4"/>
        <v/>
      </c>
      <c r="AA31" s="64">
        <f>SUM(AA28:AA30)</f>
        <v>468.70499999999993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52.8</v>
      </c>
      <c r="O38" s="99"/>
      <c r="P38" s="99">
        <v>23.7</v>
      </c>
      <c r="Q38" s="99">
        <v>29.3</v>
      </c>
      <c r="R38" s="99">
        <v>28.4</v>
      </c>
      <c r="S38" s="99"/>
      <c r="T38" s="99"/>
      <c r="U38" s="99"/>
      <c r="V38" s="99"/>
      <c r="W38" s="99"/>
      <c r="X38" s="99"/>
      <c r="Y38" s="99">
        <v>80.8</v>
      </c>
      <c r="Z38" s="100"/>
      <c r="AA38" s="79">
        <f t="shared" si="5"/>
        <v>215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52.8</v>
      </c>
      <c r="O39" s="88">
        <f t="shared" si="6"/>
        <v>0</v>
      </c>
      <c r="P39" s="88">
        <f t="shared" si="6"/>
        <v>23.7</v>
      </c>
      <c r="Q39" s="88">
        <f t="shared" si="6"/>
        <v>29.3</v>
      </c>
      <c r="R39" s="88">
        <f t="shared" si="6"/>
        <v>28.4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80.8</v>
      </c>
      <c r="Z39" s="89" t="str">
        <f t="shared" si="6"/>
        <v/>
      </c>
      <c r="AA39" s="90">
        <f t="shared" si="5"/>
        <v>215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52.8</v>
      </c>
      <c r="O46" s="99"/>
      <c r="P46" s="99">
        <v>23.7</v>
      </c>
      <c r="Q46" s="99">
        <v>29.3</v>
      </c>
      <c r="R46" s="99">
        <v>28.4</v>
      </c>
      <c r="S46" s="99"/>
      <c r="T46" s="99"/>
      <c r="U46" s="99"/>
      <c r="V46" s="99"/>
      <c r="W46" s="99"/>
      <c r="X46" s="99"/>
      <c r="Y46" s="99">
        <v>80.8</v>
      </c>
      <c r="Z46" s="100"/>
      <c r="AA46" s="79">
        <f t="shared" si="7"/>
        <v>215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52.8</v>
      </c>
      <c r="O48" s="88">
        <f t="shared" si="8"/>
        <v>0</v>
      </c>
      <c r="P48" s="88">
        <f t="shared" si="8"/>
        <v>23.7</v>
      </c>
      <c r="Q48" s="88">
        <f t="shared" si="8"/>
        <v>29.3</v>
      </c>
      <c r="R48" s="88">
        <f t="shared" si="8"/>
        <v>28.4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80.8</v>
      </c>
      <c r="Z48" s="89" t="str">
        <f t="shared" si="8"/>
        <v/>
      </c>
      <c r="AA48" s="90">
        <f t="shared" si="7"/>
        <v>215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52.8</v>
      </c>
      <c r="O51" s="88">
        <f t="shared" si="10"/>
        <v>24.713999999999999</v>
      </c>
      <c r="P51" s="88">
        <f t="shared" si="10"/>
        <v>27.47</v>
      </c>
      <c r="Q51" s="88">
        <f t="shared" si="10"/>
        <v>30.179000000000002</v>
      </c>
      <c r="R51" s="88">
        <f t="shared" si="10"/>
        <v>29.977999999999998</v>
      </c>
      <c r="S51" s="88">
        <f t="shared" si="10"/>
        <v>68.099999999999994</v>
      </c>
      <c r="T51" s="88">
        <f t="shared" si="10"/>
        <v>99.198000000000008</v>
      </c>
      <c r="U51" s="88">
        <f t="shared" si="10"/>
        <v>68.646000000000001</v>
      </c>
      <c r="V51" s="88">
        <f t="shared" si="10"/>
        <v>73.751000000000005</v>
      </c>
      <c r="W51" s="88">
        <f t="shared" si="10"/>
        <v>83.957999999999998</v>
      </c>
      <c r="X51" s="88">
        <f t="shared" si="10"/>
        <v>43.548999999999999</v>
      </c>
      <c r="Y51" s="88">
        <f t="shared" si="10"/>
        <v>81.361999999999995</v>
      </c>
      <c r="Z51" s="89" t="str">
        <f t="shared" si="10"/>
        <v/>
      </c>
      <c r="AA51" s="105">
        <f>SUM(B51:Z51)</f>
        <v>683.70499999999993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52.841999999999999</v>
      </c>
      <c r="O4" s="18">
        <v>24.714000000000002</v>
      </c>
      <c r="P4" s="18">
        <v>27.426000000000002</v>
      </c>
      <c r="Q4" s="18">
        <v>30.174000000000003</v>
      </c>
      <c r="R4" s="18">
        <v>29.940999999999999</v>
      </c>
      <c r="S4" s="18">
        <v>68.12</v>
      </c>
      <c r="T4" s="18">
        <v>99.192999999999998</v>
      </c>
      <c r="U4" s="18">
        <v>68.679000000000002</v>
      </c>
      <c r="V4" s="18">
        <v>73.775999999999996</v>
      </c>
      <c r="W4" s="18">
        <v>83.944000000000017</v>
      </c>
      <c r="X4" s="18">
        <v>43.500000000000007</v>
      </c>
      <c r="Y4" s="18">
        <v>81.391999999999982</v>
      </c>
      <c r="Z4" s="19"/>
      <c r="AA4" s="20">
        <f>SUM(B4:Z4)</f>
        <v>683.70100000000002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155.62</v>
      </c>
      <c r="O7" s="28">
        <v>85.33</v>
      </c>
      <c r="P7" s="28">
        <v>101</v>
      </c>
      <c r="Q7" s="28">
        <v>145</v>
      </c>
      <c r="R7" s="28">
        <v>159.59</v>
      </c>
      <c r="S7" s="28">
        <v>224.43</v>
      </c>
      <c r="T7" s="28">
        <v>242.31</v>
      </c>
      <c r="U7" s="28">
        <v>223</v>
      </c>
      <c r="V7" s="28">
        <v>234.66</v>
      </c>
      <c r="W7" s="28">
        <v>239.72</v>
      </c>
      <c r="X7" s="28">
        <v>250</v>
      </c>
      <c r="Y7" s="28">
        <v>152.35</v>
      </c>
      <c r="Z7" s="29"/>
      <c r="AA7" s="30">
        <f>IF(SUM(B7:Z7)&lt;&gt;0,AVERAGEIF(B7:Z7,"&lt;&gt;"""),"")</f>
        <v>184.41749999999999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30.187000000000001</v>
      </c>
      <c r="O14" s="57">
        <v>4</v>
      </c>
      <c r="P14" s="57">
        <v>5.2190000000000003</v>
      </c>
      <c r="Q14" s="57">
        <v>11.905999999999999</v>
      </c>
      <c r="R14" s="57">
        <v>9.07</v>
      </c>
      <c r="S14" s="57"/>
      <c r="T14" s="57"/>
      <c r="U14" s="57"/>
      <c r="V14" s="57"/>
      <c r="W14" s="57"/>
      <c r="X14" s="57"/>
      <c r="Y14" s="57">
        <v>62.866</v>
      </c>
      <c r="Z14" s="58"/>
      <c r="AA14" s="59">
        <f t="shared" si="0"/>
        <v>123.24799999999999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30.187000000000001</v>
      </c>
      <c r="O16" s="62">
        <f t="shared" si="1"/>
        <v>4</v>
      </c>
      <c r="P16" s="62">
        <f t="shared" si="1"/>
        <v>5.2190000000000003</v>
      </c>
      <c r="Q16" s="62">
        <f t="shared" si="1"/>
        <v>11.905999999999999</v>
      </c>
      <c r="R16" s="62">
        <f t="shared" si="1"/>
        <v>9.07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62.866</v>
      </c>
      <c r="Z16" s="63" t="str">
        <f t="shared" si="1"/>
        <v/>
      </c>
      <c r="AA16" s="64">
        <f>SUM(AA10:AA15)</f>
        <v>123.24799999999999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3.9670000000000001</v>
      </c>
      <c r="O20" s="77">
        <v>4.0270000000000001</v>
      </c>
      <c r="P20" s="77">
        <v>4.0460000000000003</v>
      </c>
      <c r="Q20" s="77">
        <v>4.1859999999999999</v>
      </c>
      <c r="R20" s="77">
        <v>4.226</v>
      </c>
      <c r="S20" s="77">
        <v>4.2649999999999997</v>
      </c>
      <c r="T20" s="77">
        <v>4.28</v>
      </c>
      <c r="U20" s="77">
        <v>4.2969999999999997</v>
      </c>
      <c r="V20" s="77">
        <v>4.2190000000000003</v>
      </c>
      <c r="W20" s="77">
        <v>4.1740000000000004</v>
      </c>
      <c r="X20" s="77"/>
      <c r="Y20" s="77">
        <v>4.1859999999999999</v>
      </c>
      <c r="Z20" s="78"/>
      <c r="AA20" s="79">
        <f t="shared" si="2"/>
        <v>45.872999999999998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18.688000000000002</v>
      </c>
      <c r="O21" s="81">
        <v>16.687000000000001</v>
      </c>
      <c r="P21" s="81">
        <v>18.161000000000001</v>
      </c>
      <c r="Q21" s="81">
        <v>14.082000000000001</v>
      </c>
      <c r="R21" s="81">
        <v>16.645</v>
      </c>
      <c r="S21" s="81">
        <v>17.654999999999998</v>
      </c>
      <c r="T21" s="81">
        <v>17.913</v>
      </c>
      <c r="U21" s="81">
        <v>20.382000000000001</v>
      </c>
      <c r="V21" s="81">
        <v>18.056999999999999</v>
      </c>
      <c r="W21" s="81">
        <v>17.169999999999998</v>
      </c>
      <c r="X21" s="81">
        <v>2.9</v>
      </c>
      <c r="Y21" s="81">
        <v>14.34</v>
      </c>
      <c r="Z21" s="78"/>
      <c r="AA21" s="79">
        <f t="shared" si="2"/>
        <v>192.67999999999998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22.655000000000001</v>
      </c>
      <c r="O25" s="88">
        <f t="shared" si="3"/>
        <v>20.714000000000002</v>
      </c>
      <c r="P25" s="88">
        <f t="shared" si="3"/>
        <v>22.207000000000001</v>
      </c>
      <c r="Q25" s="88">
        <f t="shared" si="3"/>
        <v>18.268000000000001</v>
      </c>
      <c r="R25" s="88">
        <f t="shared" si="3"/>
        <v>20.870999999999999</v>
      </c>
      <c r="S25" s="88">
        <f t="shared" si="3"/>
        <v>21.919999999999998</v>
      </c>
      <c r="T25" s="88">
        <f t="shared" si="3"/>
        <v>22.193000000000001</v>
      </c>
      <c r="U25" s="88">
        <f t="shared" si="3"/>
        <v>24.679000000000002</v>
      </c>
      <c r="V25" s="88">
        <f t="shared" si="3"/>
        <v>22.276</v>
      </c>
      <c r="W25" s="88">
        <f t="shared" si="3"/>
        <v>21.343999999999998</v>
      </c>
      <c r="X25" s="88">
        <f t="shared" si="3"/>
        <v>2.9</v>
      </c>
      <c r="Y25" s="88">
        <f t="shared" si="3"/>
        <v>18.526</v>
      </c>
      <c r="Z25" s="89">
        <f t="shared" si="3"/>
        <v>0</v>
      </c>
      <c r="AA25" s="90">
        <f t="shared" si="3"/>
        <v>238.55299999999997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52.841999999999999</v>
      </c>
      <c r="O29" s="77">
        <v>24.713999999999999</v>
      </c>
      <c r="P29" s="77">
        <v>27.425999999999998</v>
      </c>
      <c r="Q29" s="77">
        <v>30.173999999999999</v>
      </c>
      <c r="R29" s="77">
        <v>29.940999999999999</v>
      </c>
      <c r="S29" s="77">
        <v>21.92</v>
      </c>
      <c r="T29" s="77">
        <v>22.193000000000001</v>
      </c>
      <c r="U29" s="77">
        <v>24.678999999999998</v>
      </c>
      <c r="V29" s="77">
        <v>22.276</v>
      </c>
      <c r="W29" s="77">
        <v>21.344000000000001</v>
      </c>
      <c r="X29" s="77">
        <v>2.9</v>
      </c>
      <c r="Y29" s="77">
        <v>81.391999999999996</v>
      </c>
      <c r="Z29" s="78"/>
      <c r="AA29" s="79">
        <f>SUM(B29:Z29)</f>
        <v>361.80099999999999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52.841999999999999</v>
      </c>
      <c r="O31" s="62">
        <f t="shared" si="4"/>
        <v>24.713999999999999</v>
      </c>
      <c r="P31" s="62">
        <f t="shared" si="4"/>
        <v>27.425999999999998</v>
      </c>
      <c r="Q31" s="62">
        <f t="shared" si="4"/>
        <v>30.173999999999999</v>
      </c>
      <c r="R31" s="62">
        <f t="shared" si="4"/>
        <v>29.940999999999999</v>
      </c>
      <c r="S31" s="62">
        <f t="shared" si="4"/>
        <v>21.92</v>
      </c>
      <c r="T31" s="62">
        <f t="shared" si="4"/>
        <v>22.193000000000001</v>
      </c>
      <c r="U31" s="62">
        <f t="shared" si="4"/>
        <v>24.678999999999998</v>
      </c>
      <c r="V31" s="62">
        <f t="shared" si="4"/>
        <v>22.276</v>
      </c>
      <c r="W31" s="62">
        <f t="shared" si="4"/>
        <v>21.344000000000001</v>
      </c>
      <c r="X31" s="62">
        <f t="shared" si="4"/>
        <v>2.9</v>
      </c>
      <c r="Y31" s="62">
        <f t="shared" si="4"/>
        <v>81.391999999999996</v>
      </c>
      <c r="Z31" s="63">
        <f t="shared" si="4"/>
        <v>0</v>
      </c>
      <c r="AA31" s="64">
        <f t="shared" si="4"/>
        <v>361.80099999999999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46.2</v>
      </c>
      <c r="T38" s="99">
        <v>77</v>
      </c>
      <c r="U38" s="99">
        <v>44</v>
      </c>
      <c r="V38" s="99">
        <v>51.5</v>
      </c>
      <c r="W38" s="99">
        <v>62.6</v>
      </c>
      <c r="X38" s="99">
        <v>40.6</v>
      </c>
      <c r="Y38" s="99"/>
      <c r="Z38" s="100"/>
      <c r="AA38" s="79">
        <f t="shared" si="5"/>
        <v>321.90000000000003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46.2</v>
      </c>
      <c r="T39" s="88">
        <f t="shared" si="6"/>
        <v>77</v>
      </c>
      <c r="U39" s="88">
        <f t="shared" si="6"/>
        <v>44</v>
      </c>
      <c r="V39" s="88">
        <f t="shared" si="6"/>
        <v>51.5</v>
      </c>
      <c r="W39" s="88">
        <f t="shared" si="6"/>
        <v>62.6</v>
      </c>
      <c r="X39" s="88">
        <f t="shared" si="6"/>
        <v>40.6</v>
      </c>
      <c r="Y39" s="88">
        <f t="shared" si="6"/>
        <v>0</v>
      </c>
      <c r="Z39" s="89">
        <f t="shared" si="6"/>
        <v>0</v>
      </c>
      <c r="AA39" s="90">
        <f t="shared" si="5"/>
        <v>321.90000000000003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46.2</v>
      </c>
      <c r="T46" s="99">
        <v>77</v>
      </c>
      <c r="U46" s="99">
        <v>44</v>
      </c>
      <c r="V46" s="99">
        <v>51.5</v>
      </c>
      <c r="W46" s="99">
        <v>62.6</v>
      </c>
      <c r="X46" s="99">
        <v>40.6</v>
      </c>
      <c r="Y46" s="99"/>
      <c r="Z46" s="100"/>
      <c r="AA46" s="79">
        <f t="shared" si="7"/>
        <v>321.90000000000003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46.2</v>
      </c>
      <c r="T48" s="88">
        <f t="shared" si="8"/>
        <v>77</v>
      </c>
      <c r="U48" s="88">
        <f t="shared" si="8"/>
        <v>44</v>
      </c>
      <c r="V48" s="88">
        <f t="shared" si="8"/>
        <v>51.5</v>
      </c>
      <c r="W48" s="88">
        <f t="shared" si="8"/>
        <v>62.6</v>
      </c>
      <c r="X48" s="88">
        <f t="shared" si="8"/>
        <v>40.6</v>
      </c>
      <c r="Y48" s="88">
        <f t="shared" si="8"/>
        <v>0</v>
      </c>
      <c r="Z48" s="89">
        <f t="shared" si="8"/>
        <v>0</v>
      </c>
      <c r="AA48" s="90">
        <f t="shared" si="7"/>
        <v>321.90000000000003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52.841999999999999</v>
      </c>
      <c r="O51" s="88">
        <f t="shared" si="10"/>
        <v>24.714000000000002</v>
      </c>
      <c r="P51" s="88">
        <f t="shared" si="10"/>
        <v>27.426000000000002</v>
      </c>
      <c r="Q51" s="88">
        <f t="shared" si="10"/>
        <v>30.173999999999999</v>
      </c>
      <c r="R51" s="88">
        <f t="shared" si="10"/>
        <v>29.940999999999999</v>
      </c>
      <c r="S51" s="88">
        <f t="shared" si="10"/>
        <v>68.12</v>
      </c>
      <c r="T51" s="88">
        <f t="shared" si="10"/>
        <v>99.192999999999998</v>
      </c>
      <c r="U51" s="88">
        <f t="shared" si="10"/>
        <v>68.679000000000002</v>
      </c>
      <c r="V51" s="88">
        <f t="shared" si="10"/>
        <v>73.775999999999996</v>
      </c>
      <c r="W51" s="88">
        <f t="shared" si="10"/>
        <v>83.944000000000003</v>
      </c>
      <c r="X51" s="88">
        <f t="shared" si="10"/>
        <v>43.5</v>
      </c>
      <c r="Y51" s="88">
        <f t="shared" si="10"/>
        <v>81.391999999999996</v>
      </c>
      <c r="Z51" s="89">
        <f t="shared" si="10"/>
        <v>0</v>
      </c>
      <c r="AA51" s="105">
        <f>SUM(B51:Z51)</f>
        <v>683.70100000000002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-52.8</v>
      </c>
      <c r="O4" s="18"/>
      <c r="P4" s="18">
        <v>-23.7</v>
      </c>
      <c r="Q4" s="18">
        <v>-29.3</v>
      </c>
      <c r="R4" s="18">
        <v>-28.4</v>
      </c>
      <c r="S4" s="18">
        <v>46.2</v>
      </c>
      <c r="T4" s="18">
        <v>77</v>
      </c>
      <c r="U4" s="18">
        <v>44</v>
      </c>
      <c r="V4" s="18">
        <v>51.5</v>
      </c>
      <c r="W4" s="18">
        <v>62.6</v>
      </c>
      <c r="X4" s="18">
        <v>40.6</v>
      </c>
      <c r="Y4" s="18">
        <v>-80.8</v>
      </c>
      <c r="Z4" s="19"/>
      <c r="AA4" s="112">
        <f>SUM(B4:Z4)</f>
        <v>106.90000000000002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155.62</v>
      </c>
      <c r="O7" s="118">
        <v>85.33</v>
      </c>
      <c r="P7" s="118">
        <v>101</v>
      </c>
      <c r="Q7" s="118">
        <v>145</v>
      </c>
      <c r="R7" s="118">
        <v>159.59</v>
      </c>
      <c r="S7" s="118">
        <v>224.43</v>
      </c>
      <c r="T7" s="118">
        <v>242.31</v>
      </c>
      <c r="U7" s="118">
        <v>223</v>
      </c>
      <c r="V7" s="118">
        <v>234.66</v>
      </c>
      <c r="W7" s="118">
        <v>239.72</v>
      </c>
      <c r="X7" s="118">
        <v>250</v>
      </c>
      <c r="Y7" s="118">
        <v>152.35</v>
      </c>
      <c r="Z7" s="119"/>
      <c r="AA7" s="120">
        <f>IF(SUM(B7:Z7)&lt;&gt;0,AVERAGEIF(B7:Z7,"&lt;&gt;"""),"")</f>
        <v>184.41749999999999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52.8</v>
      </c>
      <c r="O15" s="134"/>
      <c r="P15" s="134">
        <v>23.7</v>
      </c>
      <c r="Q15" s="134">
        <v>29.3</v>
      </c>
      <c r="R15" s="134">
        <v>28.4</v>
      </c>
      <c r="S15" s="134"/>
      <c r="T15" s="134"/>
      <c r="U15" s="134"/>
      <c r="V15" s="134"/>
      <c r="W15" s="134"/>
      <c r="X15" s="134"/>
      <c r="Y15" s="134">
        <v>80.8</v>
      </c>
      <c r="Z15" s="132"/>
      <c r="AA15" s="133">
        <f t="shared" si="0"/>
        <v>215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52.8</v>
      </c>
      <c r="O16" s="136">
        <f t="shared" si="1"/>
        <v>0</v>
      </c>
      <c r="P16" s="136">
        <f t="shared" si="1"/>
        <v>23.7</v>
      </c>
      <c r="Q16" s="136">
        <f t="shared" si="1"/>
        <v>29.3</v>
      </c>
      <c r="R16" s="136">
        <f t="shared" si="1"/>
        <v>28.4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80.8</v>
      </c>
      <c r="Z16" s="137" t="str">
        <f t="shared" si="1"/>
        <v/>
      </c>
      <c r="AA16" s="90">
        <f t="shared" si="0"/>
        <v>215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46.2</v>
      </c>
      <c r="T23" s="134">
        <v>77</v>
      </c>
      <c r="U23" s="134">
        <v>44</v>
      </c>
      <c r="V23" s="134">
        <v>51.5</v>
      </c>
      <c r="W23" s="134">
        <v>62.6</v>
      </c>
      <c r="X23" s="134">
        <v>40.6</v>
      </c>
      <c r="Y23" s="134"/>
      <c r="Z23" s="132"/>
      <c r="AA23" s="133">
        <f t="shared" si="2"/>
        <v>321.90000000000003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46.2</v>
      </c>
      <c r="T24" s="136">
        <f t="shared" si="3"/>
        <v>77</v>
      </c>
      <c r="U24" s="136">
        <f t="shared" si="3"/>
        <v>44</v>
      </c>
      <c r="V24" s="136">
        <f t="shared" si="3"/>
        <v>51.5</v>
      </c>
      <c r="W24" s="136">
        <f t="shared" si="3"/>
        <v>62.6</v>
      </c>
      <c r="X24" s="136">
        <f t="shared" si="3"/>
        <v>40.6</v>
      </c>
      <c r="Y24" s="136">
        <f t="shared" si="3"/>
        <v>0</v>
      </c>
      <c r="Z24" s="137" t="str">
        <f t="shared" si="3"/>
        <v/>
      </c>
      <c r="AA24" s="90">
        <f t="shared" si="2"/>
        <v>321.90000000000003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2022-01-01T09:18:48Z</dcterms:created>
  <dcterms:modified xsi:type="dcterms:W3CDTF">2022-01-01T09:18:48Z</dcterms:modified>
</cp:coreProperties>
</file>