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<sst xmlns="http://schemas.openxmlformats.org/spreadsheetml/2006/main" count="117" uniqueCount="53">
  <si>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30/12/2022 23:29:49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</si>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</sst>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0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3.5830000000000002</c:v>
                </c:pt>
                <c:pt idx="6">
                  <c:v>2.15</c:v>
                </c:pt>
                <c:pt idx="7">
                  <c:v>2.5840000000000001</c:v>
                </c:pt>
                <c:pt idx="9">
                  <c:v>69.665999999999997</c:v>
                </c:pt>
                <c:pt idx="21">
                  <c:v>9.3819999999999997</c:v>
                </c:pt>
                <c:pt idx="22">
                  <c:v>38.527000000000001</c:v>
                </c:pt>
                <c:pt idx="23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10.6</c:v>
                </c:pt>
                <c:pt idx="1">
                  <c:v>10.9</c:v>
                </c:pt>
                <c:pt idx="2">
                  <c:v>9.8000000000000007</c:v>
                </c:pt>
                <c:pt idx="3">
                  <c:v>4.2</c:v>
                </c:pt>
                <c:pt idx="4">
                  <c:v>4.5999999999999996</c:v>
                </c:pt>
                <c:pt idx="5">
                  <c:v>5.3</c:v>
                </c:pt>
                <c:pt idx="6">
                  <c:v>9.5</c:v>
                </c:pt>
                <c:pt idx="7">
                  <c:v>17.2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5.2999999999999999E-2</c:v>
                </c:pt>
                <c:pt idx="2">
                  <c:v>0.55000000000000004</c:v>
                </c:pt>
                <c:pt idx="4">
                  <c:v>6.5000000000000002E-2</c:v>
                </c:pt>
                <c:pt idx="5">
                  <c:v>0.05</c:v>
                </c:pt>
                <c:pt idx="6">
                  <c:v>0.69300000000000006</c:v>
                </c:pt>
                <c:pt idx="7">
                  <c:v>1.006</c:v>
                </c:pt>
                <c:pt idx="8">
                  <c:v>3.6659999999999999</c:v>
                </c:pt>
                <c:pt idx="9">
                  <c:v>6.661999999999999</c:v>
                </c:pt>
                <c:pt idx="10">
                  <c:v>6.5419999999999998</c:v>
                </c:pt>
                <c:pt idx="11">
                  <c:v>6.8529999999999998</c:v>
                </c:pt>
                <c:pt idx="12">
                  <c:v>4.117</c:v>
                </c:pt>
                <c:pt idx="13">
                  <c:v>3.5680000000000001</c:v>
                </c:pt>
                <c:pt idx="14">
                  <c:v>2.97</c:v>
                </c:pt>
                <c:pt idx="15">
                  <c:v>1.3290000000000002</c:v>
                </c:pt>
                <c:pt idx="16">
                  <c:v>1.8019999999999998</c:v>
                </c:pt>
                <c:pt idx="17">
                  <c:v>6.6719999999999997</c:v>
                </c:pt>
                <c:pt idx="18">
                  <c:v>4.79</c:v>
                </c:pt>
                <c:pt idx="19">
                  <c:v>1.1200000000000001</c:v>
                </c:pt>
                <c:pt idx="20">
                  <c:v>1.169</c:v>
                </c:pt>
                <c:pt idx="21">
                  <c:v>1.0549999999999999</c:v>
                </c:pt>
                <c:pt idx="22">
                  <c:v>0.72</c:v>
                </c:pt>
                <c:pt idx="23">
                  <c:v>0.48199999999999998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9883664"/>
        <c:axId val="5098840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16.582999999999998</c:v>
                </c:pt>
                <c:pt idx="1">
                  <c:v>21.895</c:v>
                </c:pt>
                <c:pt idx="2">
                  <c:v>15.623000000000001</c:v>
                </c:pt>
                <c:pt idx="3">
                  <c:v>15.255000000000001</c:v>
                </c:pt>
                <c:pt idx="4">
                  <c:v>15.735999999999999</c:v>
                </c:pt>
                <c:pt idx="5">
                  <c:v>16.382000000000001</c:v>
                </c:pt>
                <c:pt idx="6">
                  <c:v>23.384999999999998</c:v>
                </c:pt>
                <c:pt idx="7">
                  <c:v>31.789999999999996</c:v>
                </c:pt>
                <c:pt idx="8">
                  <c:v>16.732999999999997</c:v>
                </c:pt>
                <c:pt idx="9">
                  <c:v>87.367999999999995</c:v>
                </c:pt>
                <c:pt idx="10">
                  <c:v>32.576999999999998</c:v>
                </c:pt>
                <c:pt idx="11">
                  <c:v>19.811999999999998</c:v>
                </c:pt>
                <c:pt idx="12">
                  <c:v>20.587</c:v>
                </c:pt>
                <c:pt idx="13">
                  <c:v>29.418000000000003</c:v>
                </c:pt>
                <c:pt idx="14">
                  <c:v>19.137</c:v>
                </c:pt>
                <c:pt idx="15">
                  <c:v>13.2</c:v>
                </c:pt>
                <c:pt idx="16">
                  <c:v>1.802</c:v>
                </c:pt>
                <c:pt idx="17">
                  <c:v>6.6720000000000006</c:v>
                </c:pt>
                <c:pt idx="18">
                  <c:v>4.79</c:v>
                </c:pt>
                <c:pt idx="19">
                  <c:v>1.1200000000000001</c:v>
                </c:pt>
                <c:pt idx="20">
                  <c:v>1.169</c:v>
                </c:pt>
                <c:pt idx="21">
                  <c:v>10.437000000000001</c:v>
                </c:pt>
                <c:pt idx="22">
                  <c:v>39.247</c:v>
                </c:pt>
                <c:pt idx="23">
                  <c:v>7.7230000000000008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9883664"/>
        <c:axId val="5098840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187.2</c:v>
                </c:pt>
                <c:pt idx="1">
                  <c:v>164.89</c:v>
                </c:pt>
                <c:pt idx="2">
                  <c:v>259.11</c:v>
                </c:pt>
                <c:pt idx="3">
                  <c:v>176.01</c:v>
                </c:pt>
                <c:pt idx="4">
                  <c:v>186.2</c:v>
                </c:pt>
                <c:pt idx="5">
                  <c:v>189.2</c:v>
                </c:pt>
                <c:pt idx="6">
                  <c:v>272</c:v>
                </c:pt>
                <c:pt idx="7">
                  <c:v>323.87</c:v>
                </c:pt>
                <c:pt idx="8">
                  <c:v>265</c:v>
                </c:pt>
                <c:pt idx="9">
                  <c:v>213.36</c:v>
                </c:pt>
                <c:pt idx="10">
                  <c:v>183.57</c:v>
                </c:pt>
                <c:pt idx="11">
                  <c:v>165.67</c:v>
                </c:pt>
                <c:pt idx="12">
                  <c:v>150</c:v>
                </c:pt>
                <c:pt idx="13">
                  <c:v>165.95</c:v>
                </c:pt>
                <c:pt idx="14">
                  <c:v>264.10000000000002</c:v>
                </c:pt>
                <c:pt idx="15">
                  <c:v>314.64</c:v>
                </c:pt>
                <c:pt idx="16">
                  <c:v>700</c:v>
                </c:pt>
                <c:pt idx="17">
                  <c:v>466.66</c:v>
                </c:pt>
                <c:pt idx="18">
                  <c:v>451.66</c:v>
                </c:pt>
                <c:pt idx="19">
                  <c:v>700</c:v>
                </c:pt>
                <c:pt idx="20">
                  <c:v>700</c:v>
                </c:pt>
                <c:pt idx="21">
                  <c:v>277.86</c:v>
                </c:pt>
                <c:pt idx="22">
                  <c:v>270</c:v>
                </c:pt>
                <c:pt idx="23">
                  <c:v>207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9884840"/>
        <c:axId val="509884448"/>
      </c:lineChart>
      <c:catAx>
        <c:axId val="509883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9884056"/>
        <c:crosses val="autoZero"/>
        <c:auto val="1"/>
        <c:lblAlgn val="ctr"/>
        <c:lblOffset val="100"/>
        <c:noMultiLvlLbl val="0"/>
      </c:catAx>
      <c:valAx>
        <c:axId val="509884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9883664"/>
        <c:crosses val="autoZero"/>
        <c:crossBetween val="between"/>
      </c:valAx>
      <c:valAx>
        <c:axId val="509884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9884840"/>
        <c:crosses val="max"/>
        <c:crossBetween val="between"/>
      </c:valAx>
      <c:catAx>
        <c:axId val="509884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09884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16.625999999999998</v>
      </c>
      <c r="C4" s="18">
        <v>21.895</v>
      </c>
      <c r="D4" s="18">
        <v>15.622999999999999</v>
      </c>
      <c r="E4" s="18">
        <v>15.231999999999999</v>
      </c>
      <c r="F4" s="18">
        <v>15.706999999999999</v>
      </c>
      <c r="G4" s="18">
        <v>16.335000000000001</v>
      </c>
      <c r="H4" s="18">
        <v>23.385000000000002</v>
      </c>
      <c r="I4" s="18">
        <v>31.79</v>
      </c>
      <c r="J4" s="18">
        <v>16.696000000000002</v>
      </c>
      <c r="K4" s="18">
        <v>87.347999999999999</v>
      </c>
      <c r="L4" s="18">
        <v>32.527000000000001</v>
      </c>
      <c r="M4" s="18">
        <v>19.802</v>
      </c>
      <c r="N4" s="18">
        <v>20.571000000000002</v>
      </c>
      <c r="O4" s="18">
        <v>29.456</v>
      </c>
      <c r="P4" s="18">
        <v>19.137</v>
      </c>
      <c r="Q4" s="18">
        <v>13.2</v>
      </c>
      <c r="R4" s="18">
        <v>1.8019999999999998</v>
      </c>
      <c r="S4" s="18">
        <v>6.6719999999999997</v>
      </c>
      <c r="T4" s="18">
        <v>4.79</v>
      </c>
      <c r="U4" s="18">
        <v>1.1200000000000001</v>
      </c>
      <c r="V4" s="18">
        <v>1.169</v>
      </c>
      <c r="W4" s="18">
        <v>10.436999999999999</v>
      </c>
      <c r="X4" s="18">
        <v>39.247</v>
      </c>
      <c r="Y4" s="18">
        <v>7.7229999999999999</v>
      </c>
      <c r="Z4" s="19"/>
      <c r="AA4" s="20">
        <f>SUM(B4:Z4)</f>
        <v>468.29000000000013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187.2</v>
      </c>
      <c r="C7" s="28">
        <v>164.89</v>
      </c>
      <c r="D7" s="28">
        <v>259.11</v>
      </c>
      <c r="E7" s="28">
        <v>176.01</v>
      </c>
      <c r="F7" s="28">
        <v>186.2</v>
      </c>
      <c r="G7" s="28">
        <v>189.2</v>
      </c>
      <c r="H7" s="28">
        <v>272</v>
      </c>
      <c r="I7" s="28">
        <v>323.87</v>
      </c>
      <c r="J7" s="28">
        <v>265</v>
      </c>
      <c r="K7" s="28">
        <v>213.36</v>
      </c>
      <c r="L7" s="28">
        <v>183.57</v>
      </c>
      <c r="M7" s="28">
        <v>165.67</v>
      </c>
      <c r="N7" s="28">
        <v>150</v>
      </c>
      <c r="O7" s="28">
        <v>165.95</v>
      </c>
      <c r="P7" s="28">
        <v>264.10000000000002</v>
      </c>
      <c r="Q7" s="28">
        <v>314.64</v>
      </c>
      <c r="R7" s="28">
        <v>700</v>
      </c>
      <c r="S7" s="28">
        <v>466.66</v>
      </c>
      <c r="T7" s="28">
        <v>451.66</v>
      </c>
      <c r="U7" s="28">
        <v>700</v>
      </c>
      <c r="V7" s="28">
        <v>700</v>
      </c>
      <c r="W7" s="28">
        <v>277.86</v>
      </c>
      <c r="X7" s="28">
        <v>270</v>
      </c>
      <c r="Y7" s="28">
        <v>207</v>
      </c>
      <c r="Z7" s="29"/>
      <c r="AA7" s="30">
        <f>IF(SUM(B7:Z7)&lt;&gt;0,AVERAGEIF(B7:Z7,"&lt;&gt;"""),"")</f>
        <v>302.24791666666664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15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3.5830000000000002</v>
      </c>
      <c r="E12" s="52"/>
      <c r="F12" s="52"/>
      <c r="G12" s="52"/>
      <c r="H12" s="52">
        <v>2.15</v>
      </c>
      <c r="I12" s="52">
        <v>2.5840000000000001</v>
      </c>
      <c r="J12" s="52"/>
      <c r="K12" s="52">
        <v>69.665999999999997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9.3819999999999997</v>
      </c>
      <c r="X12" s="52">
        <v>38.527000000000001</v>
      </c>
      <c r="Y12" s="52">
        <v>6</v>
      </c>
      <c r="Z12" s="53"/>
      <c r="AA12" s="54">
        <f t="shared" si="0"/>
        <v>131.892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5.2999999999999999E-2</v>
      </c>
      <c r="C14" s="57"/>
      <c r="D14" s="57">
        <v>0.55000000000000004</v>
      </c>
      <c r="E14" s="57"/>
      <c r="F14" s="57">
        <v>6.5000000000000002E-2</v>
      </c>
      <c r="G14" s="57">
        <v>0.05</v>
      </c>
      <c r="H14" s="57">
        <v>0.69300000000000006</v>
      </c>
      <c r="I14" s="57">
        <v>1.006</v>
      </c>
      <c r="J14" s="57">
        <v>3.6659999999999999</v>
      </c>
      <c r="K14" s="57">
        <v>6.661999999999999</v>
      </c>
      <c r="L14" s="57">
        <v>6.5419999999999998</v>
      </c>
      <c r="M14" s="57">
        <v>6.8529999999999998</v>
      </c>
      <c r="N14" s="57">
        <v>4.117</v>
      </c>
      <c r="O14" s="57">
        <v>3.5680000000000001</v>
      </c>
      <c r="P14" s="57">
        <v>2.97</v>
      </c>
      <c r="Q14" s="57">
        <v>1.3290000000000002</v>
      </c>
      <c r="R14" s="57">
        <v>1.8019999999999998</v>
      </c>
      <c r="S14" s="57">
        <v>6.6719999999999997</v>
      </c>
      <c r="T14" s="57">
        <v>4.79</v>
      </c>
      <c r="U14" s="57">
        <v>1.1200000000000001</v>
      </c>
      <c r="V14" s="57">
        <v>1.169</v>
      </c>
      <c r="W14" s="57">
        <v>1.0549999999999999</v>
      </c>
      <c r="X14" s="57">
        <v>0.72</v>
      </c>
      <c r="Y14" s="57">
        <v>0.48199999999999998</v>
      </c>
      <c r="Z14" s="58"/>
      <c r="AA14" s="59">
        <f t="shared" si="0"/>
        <v>55.93399999999999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5.2999999999999999E-2</v>
      </c>
      <c r="C16" s="62">
        <f t="shared" ref="C16:Z16" si="1">IF(LEN(C$2)&gt;0,SUM(C10:C15),"")</f>
        <v>0</v>
      </c>
      <c r="D16" s="62">
        <f t="shared" si="1"/>
        <v>4.133</v>
      </c>
      <c r="E16" s="62">
        <f t="shared" si="1"/>
        <v>0</v>
      </c>
      <c r="F16" s="62">
        <f t="shared" si="1"/>
        <v>6.5000000000000002E-2</v>
      </c>
      <c r="G16" s="62">
        <f t="shared" si="1"/>
        <v>0.05</v>
      </c>
      <c r="H16" s="62">
        <f t="shared" si="1"/>
        <v>2.843</v>
      </c>
      <c r="I16" s="62">
        <f t="shared" si="1"/>
        <v>3.59</v>
      </c>
      <c r="J16" s="62">
        <f t="shared" si="1"/>
        <v>3.6659999999999999</v>
      </c>
      <c r="K16" s="62">
        <f t="shared" si="1"/>
        <v>76.328000000000003</v>
      </c>
      <c r="L16" s="62">
        <f t="shared" si="1"/>
        <v>21.542000000000002</v>
      </c>
      <c r="M16" s="62">
        <f t="shared" si="1"/>
        <v>6.8529999999999998</v>
      </c>
      <c r="N16" s="62">
        <f t="shared" si="1"/>
        <v>4.117</v>
      </c>
      <c r="O16" s="62">
        <f t="shared" si="1"/>
        <v>3.5680000000000001</v>
      </c>
      <c r="P16" s="62">
        <f t="shared" si="1"/>
        <v>2.97</v>
      </c>
      <c r="Q16" s="62">
        <f t="shared" si="1"/>
        <v>1.3290000000000002</v>
      </c>
      <c r="R16" s="62">
        <f t="shared" si="1"/>
        <v>1.8019999999999998</v>
      </c>
      <c r="S16" s="62">
        <f t="shared" si="1"/>
        <v>6.6719999999999997</v>
      </c>
      <c r="T16" s="62">
        <f t="shared" si="1"/>
        <v>4.79</v>
      </c>
      <c r="U16" s="62">
        <f t="shared" si="1"/>
        <v>1.1200000000000001</v>
      </c>
      <c r="V16" s="62">
        <f t="shared" si="1"/>
        <v>1.169</v>
      </c>
      <c r="W16" s="62">
        <f t="shared" si="1"/>
        <v>10.436999999999999</v>
      </c>
      <c r="X16" s="62">
        <f t="shared" si="1"/>
        <v>39.247</v>
      </c>
      <c r="Y16" s="62">
        <f t="shared" si="1"/>
        <v>6.4820000000000002</v>
      </c>
      <c r="Z16" s="63" t="str">
        <f t="shared" si="1"/>
        <v/>
      </c>
      <c r="AA16" s="64">
        <f>SUM(AA10:AA15)</f>
        <v>202.82599999999999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3.004</v>
      </c>
      <c r="C20" s="77">
        <v>3.0059999999999998</v>
      </c>
      <c r="D20" s="77">
        <v>1.6679999999999999</v>
      </c>
      <c r="E20" s="77">
        <v>2.9969999999999999</v>
      </c>
      <c r="F20" s="77">
        <v>3.0289999999999999</v>
      </c>
      <c r="G20" s="77">
        <v>3.012</v>
      </c>
      <c r="H20" s="77">
        <v>3.0289999999999999</v>
      </c>
      <c r="I20" s="77">
        <v>2.9830000000000001</v>
      </c>
      <c r="J20" s="77">
        <v>3.0190000000000001</v>
      </c>
      <c r="K20" s="77">
        <v>2.9940000000000002</v>
      </c>
      <c r="L20" s="77">
        <v>2.9889999999999999</v>
      </c>
      <c r="M20" s="77">
        <v>3.0289999999999999</v>
      </c>
      <c r="N20" s="77">
        <v>2.992</v>
      </c>
      <c r="O20" s="77">
        <v>2.996</v>
      </c>
      <c r="P20" s="77">
        <v>3.02</v>
      </c>
      <c r="Q20" s="77">
        <v>2.9540000000000002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46.721000000000004</v>
      </c>
    </row>
    <row r="21" spans="1:27" ht="24.95" customHeight="1" x14ac:dyDescent="0.2">
      <c r="A21" s="75" t="s">
        <v>16</v>
      </c>
      <c r="B21" s="80">
        <v>2.9689999999999999</v>
      </c>
      <c r="C21" s="81">
        <v>7.9889999999999999</v>
      </c>
      <c r="D21" s="81">
        <v>2.1999999999999999E-2</v>
      </c>
      <c r="E21" s="81">
        <v>8.0350000000000001</v>
      </c>
      <c r="F21" s="81">
        <v>8.0129999999999999</v>
      </c>
      <c r="G21" s="81">
        <v>7.9729999999999999</v>
      </c>
      <c r="H21" s="81">
        <v>8.0129999999999999</v>
      </c>
      <c r="I21" s="81">
        <v>8.0169999999999995</v>
      </c>
      <c r="J21" s="81">
        <v>10.010999999999999</v>
      </c>
      <c r="K21" s="81">
        <v>8.0259999999999998</v>
      </c>
      <c r="L21" s="81">
        <v>7.9960000000000004</v>
      </c>
      <c r="M21" s="81">
        <v>8.02</v>
      </c>
      <c r="N21" s="81">
        <v>13.462</v>
      </c>
      <c r="O21" s="81">
        <v>22.891999999999999</v>
      </c>
      <c r="P21" s="81">
        <v>13.147</v>
      </c>
      <c r="Q21" s="81">
        <v>8.9169999999999998</v>
      </c>
      <c r="R21" s="81"/>
      <c r="S21" s="81"/>
      <c r="T21" s="81"/>
      <c r="U21" s="81"/>
      <c r="V21" s="81"/>
      <c r="W21" s="81"/>
      <c r="X21" s="81"/>
      <c r="Y21" s="81">
        <v>1.2410000000000001</v>
      </c>
      <c r="Z21" s="78"/>
      <c r="AA21" s="79">
        <f t="shared" si="2"/>
        <v>144.74299999999999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5.9729999999999999</v>
      </c>
      <c r="C25" s="88">
        <f t="shared" ref="C25:Z25" si="3">IF(LEN(C$2)&gt;0,SUM(C19:C24),"")</f>
        <v>10.994999999999999</v>
      </c>
      <c r="D25" s="88">
        <f t="shared" si="3"/>
        <v>1.69</v>
      </c>
      <c r="E25" s="88">
        <f t="shared" si="3"/>
        <v>11.032</v>
      </c>
      <c r="F25" s="88">
        <f t="shared" si="3"/>
        <v>11.042</v>
      </c>
      <c r="G25" s="88">
        <f t="shared" si="3"/>
        <v>10.984999999999999</v>
      </c>
      <c r="H25" s="88">
        <f t="shared" si="3"/>
        <v>11.042</v>
      </c>
      <c r="I25" s="88">
        <f t="shared" si="3"/>
        <v>11</v>
      </c>
      <c r="J25" s="88">
        <f t="shared" si="3"/>
        <v>13.03</v>
      </c>
      <c r="K25" s="88">
        <f t="shared" si="3"/>
        <v>11.02</v>
      </c>
      <c r="L25" s="88">
        <f t="shared" si="3"/>
        <v>10.984999999999999</v>
      </c>
      <c r="M25" s="88">
        <f t="shared" si="3"/>
        <v>11.048999999999999</v>
      </c>
      <c r="N25" s="88">
        <f t="shared" si="3"/>
        <v>16.454000000000001</v>
      </c>
      <c r="O25" s="88">
        <f t="shared" si="3"/>
        <v>25.887999999999998</v>
      </c>
      <c r="P25" s="88">
        <f t="shared" si="3"/>
        <v>16.167000000000002</v>
      </c>
      <c r="Q25" s="88">
        <f t="shared" si="3"/>
        <v>11.871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1.2410000000000001</v>
      </c>
      <c r="Z25" s="89" t="str">
        <f t="shared" si="3"/>
        <v/>
      </c>
      <c r="AA25" s="90">
        <f>SUM(AA19:AA24)</f>
        <v>191.464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6.0259999999999998</v>
      </c>
      <c r="C29" s="77">
        <v>10.994999999999999</v>
      </c>
      <c r="D29" s="77">
        <v>5.8230000000000004</v>
      </c>
      <c r="E29" s="77">
        <v>11.032</v>
      </c>
      <c r="F29" s="77">
        <v>11.106999999999999</v>
      </c>
      <c r="G29" s="77">
        <v>11.035</v>
      </c>
      <c r="H29" s="77">
        <v>13.885</v>
      </c>
      <c r="I29" s="77">
        <v>14.59</v>
      </c>
      <c r="J29" s="77">
        <v>16.696000000000002</v>
      </c>
      <c r="K29" s="77">
        <v>87.347999999999999</v>
      </c>
      <c r="L29" s="77">
        <v>32.527000000000001</v>
      </c>
      <c r="M29" s="77">
        <v>17.902000000000001</v>
      </c>
      <c r="N29" s="77">
        <v>20.571000000000002</v>
      </c>
      <c r="O29" s="77">
        <v>29.456</v>
      </c>
      <c r="P29" s="77">
        <v>19.137</v>
      </c>
      <c r="Q29" s="77">
        <v>13.2</v>
      </c>
      <c r="R29" s="77">
        <v>1.802</v>
      </c>
      <c r="S29" s="77">
        <v>6.6719999999999997</v>
      </c>
      <c r="T29" s="77">
        <v>4.79</v>
      </c>
      <c r="U29" s="77">
        <v>1.1200000000000001</v>
      </c>
      <c r="V29" s="77">
        <v>1.169</v>
      </c>
      <c r="W29" s="77">
        <v>10.436999999999999</v>
      </c>
      <c r="X29" s="77">
        <v>39.247</v>
      </c>
      <c r="Y29" s="77">
        <v>7.7229999999999999</v>
      </c>
      <c r="Z29" s="78"/>
      <c r="AA29" s="79">
        <f>SUM(B29:Z29)</f>
        <v>394.29000000000013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6.0259999999999998</v>
      </c>
      <c r="C31" s="62">
        <f t="shared" ref="C31:Z31" si="4">IF(LEN(C$2)&gt;0,SUM(C28:C30),"")</f>
        <v>10.994999999999999</v>
      </c>
      <c r="D31" s="62">
        <f t="shared" si="4"/>
        <v>5.8230000000000004</v>
      </c>
      <c r="E31" s="62">
        <f t="shared" si="4"/>
        <v>11.032</v>
      </c>
      <c r="F31" s="62">
        <f t="shared" si="4"/>
        <v>11.106999999999999</v>
      </c>
      <c r="G31" s="62">
        <f t="shared" si="4"/>
        <v>11.035</v>
      </c>
      <c r="H31" s="62">
        <f t="shared" si="4"/>
        <v>13.885</v>
      </c>
      <c r="I31" s="62">
        <f t="shared" si="4"/>
        <v>14.59</v>
      </c>
      <c r="J31" s="62">
        <f t="shared" si="4"/>
        <v>16.696000000000002</v>
      </c>
      <c r="K31" s="62">
        <f t="shared" si="4"/>
        <v>87.347999999999999</v>
      </c>
      <c r="L31" s="62">
        <f t="shared" si="4"/>
        <v>32.527000000000001</v>
      </c>
      <c r="M31" s="62">
        <f t="shared" si="4"/>
        <v>17.902000000000001</v>
      </c>
      <c r="N31" s="62">
        <f t="shared" si="4"/>
        <v>20.571000000000002</v>
      </c>
      <c r="O31" s="62">
        <f t="shared" si="4"/>
        <v>29.456</v>
      </c>
      <c r="P31" s="62">
        <f t="shared" si="4"/>
        <v>19.137</v>
      </c>
      <c r="Q31" s="62">
        <f t="shared" si="4"/>
        <v>13.2</v>
      </c>
      <c r="R31" s="62">
        <f t="shared" si="4"/>
        <v>1.802</v>
      </c>
      <c r="S31" s="62">
        <f t="shared" si="4"/>
        <v>6.6719999999999997</v>
      </c>
      <c r="T31" s="62">
        <f t="shared" si="4"/>
        <v>4.79</v>
      </c>
      <c r="U31" s="62">
        <f t="shared" si="4"/>
        <v>1.1200000000000001</v>
      </c>
      <c r="V31" s="62">
        <f t="shared" si="4"/>
        <v>1.169</v>
      </c>
      <c r="W31" s="62">
        <f t="shared" si="4"/>
        <v>10.436999999999999</v>
      </c>
      <c r="X31" s="62">
        <f t="shared" si="4"/>
        <v>39.247</v>
      </c>
      <c r="Y31" s="62">
        <f t="shared" si="4"/>
        <v>7.7229999999999999</v>
      </c>
      <c r="Z31" s="63" t="str">
        <f t="shared" si="4"/>
        <v/>
      </c>
      <c r="AA31" s="64">
        <f>SUM(AA28:AA30)</f>
        <v>394.29000000000013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10.6</v>
      </c>
      <c r="C38" s="99">
        <v>10.9</v>
      </c>
      <c r="D38" s="99">
        <v>9.8000000000000007</v>
      </c>
      <c r="E38" s="99">
        <v>4.2</v>
      </c>
      <c r="F38" s="99">
        <v>4.5999999999999996</v>
      </c>
      <c r="G38" s="99">
        <v>5.3</v>
      </c>
      <c r="H38" s="99">
        <v>9.5</v>
      </c>
      <c r="I38" s="99">
        <v>17.2</v>
      </c>
      <c r="J38" s="99"/>
      <c r="K38" s="99"/>
      <c r="L38" s="99"/>
      <c r="M38" s="99">
        <v>1.9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10.6</v>
      </c>
      <c r="C39" s="88">
        <f t="shared" si="6"/>
        <v>10.9</v>
      </c>
      <c r="D39" s="88">
        <f t="shared" si="6"/>
        <v>9.8000000000000007</v>
      </c>
      <c r="E39" s="88">
        <f t="shared" si="6"/>
        <v>4.2</v>
      </c>
      <c r="F39" s="88">
        <f t="shared" si="6"/>
        <v>4.5999999999999996</v>
      </c>
      <c r="G39" s="88">
        <f t="shared" si="6"/>
        <v>5.3</v>
      </c>
      <c r="H39" s="88">
        <f t="shared" si="6"/>
        <v>9.5</v>
      </c>
      <c r="I39" s="88">
        <f t="shared" si="6"/>
        <v>17.2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1.9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10.6</v>
      </c>
      <c r="C46" s="99">
        <v>10.9</v>
      </c>
      <c r="D46" s="99">
        <v>9.8000000000000007</v>
      </c>
      <c r="E46" s="99">
        <v>4.2</v>
      </c>
      <c r="F46" s="99">
        <v>4.5999999999999996</v>
      </c>
      <c r="G46" s="99">
        <v>5.3</v>
      </c>
      <c r="H46" s="99">
        <v>9.5</v>
      </c>
      <c r="I46" s="99">
        <v>17.2</v>
      </c>
      <c r="J46" s="99"/>
      <c r="K46" s="99"/>
      <c r="L46" s="99"/>
      <c r="M46" s="99">
        <v>1.9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10.6</v>
      </c>
      <c r="C48" s="88">
        <f t="shared" ref="C48:Z48" si="8">IF(LEN(C$2)&gt;0,SUM(C42:C47),"")</f>
        <v>10.9</v>
      </c>
      <c r="D48" s="88">
        <f t="shared" si="8"/>
        <v>9.8000000000000007</v>
      </c>
      <c r="E48" s="88">
        <f t="shared" si="8"/>
        <v>4.2</v>
      </c>
      <c r="F48" s="88">
        <f t="shared" si="8"/>
        <v>4.5999999999999996</v>
      </c>
      <c r="G48" s="88">
        <f t="shared" si="8"/>
        <v>5.3</v>
      </c>
      <c r="H48" s="88">
        <f t="shared" si="8"/>
        <v>9.5</v>
      </c>
      <c r="I48" s="88">
        <f t="shared" si="8"/>
        <v>17.2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1.9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16.625999999999998</v>
      </c>
      <c r="C51" s="88">
        <f t="shared" si="10"/>
        <v>21.895</v>
      </c>
      <c r="D51" s="88">
        <f t="shared" si="10"/>
        <v>15.623000000000001</v>
      </c>
      <c r="E51" s="88">
        <f t="shared" si="10"/>
        <v>15.231999999999999</v>
      </c>
      <c r="F51" s="88">
        <f t="shared" si="10"/>
        <v>15.706999999999999</v>
      </c>
      <c r="G51" s="88">
        <f t="shared" si="10"/>
        <v>16.335000000000001</v>
      </c>
      <c r="H51" s="88">
        <f t="shared" si="10"/>
        <v>23.384999999999998</v>
      </c>
      <c r="I51" s="88">
        <f t="shared" si="10"/>
        <v>31.79</v>
      </c>
      <c r="J51" s="88">
        <f t="shared" si="10"/>
        <v>16.695999999999998</v>
      </c>
      <c r="K51" s="88">
        <f t="shared" si="10"/>
        <v>87.347999999999999</v>
      </c>
      <c r="L51" s="88">
        <f t="shared" si="10"/>
        <v>32.527000000000001</v>
      </c>
      <c r="M51" s="88">
        <f t="shared" si="10"/>
        <v>19.802</v>
      </c>
      <c r="N51" s="88">
        <f t="shared" si="10"/>
        <v>20.571000000000002</v>
      </c>
      <c r="O51" s="88">
        <f t="shared" si="10"/>
        <v>29.456</v>
      </c>
      <c r="P51" s="88">
        <f t="shared" si="10"/>
        <v>19.137</v>
      </c>
      <c r="Q51" s="88">
        <f t="shared" si="10"/>
        <v>13.200000000000001</v>
      </c>
      <c r="R51" s="88">
        <f t="shared" si="10"/>
        <v>1.8019999999999998</v>
      </c>
      <c r="S51" s="88">
        <f t="shared" si="10"/>
        <v>6.6719999999999997</v>
      </c>
      <c r="T51" s="88">
        <f t="shared" si="10"/>
        <v>4.79</v>
      </c>
      <c r="U51" s="88">
        <f t="shared" si="10"/>
        <v>1.1200000000000001</v>
      </c>
      <c r="V51" s="88">
        <f t="shared" si="10"/>
        <v>1.169</v>
      </c>
      <c r="W51" s="88">
        <f t="shared" si="10"/>
        <v>10.436999999999999</v>
      </c>
      <c r="X51" s="88">
        <f t="shared" si="10"/>
        <v>39.247</v>
      </c>
      <c r="Y51" s="88">
        <f t="shared" si="10"/>
        <v>7.7230000000000008</v>
      </c>
      <c r="Z51" s="89" t="str">
        <f t="shared" si="10"/>
        <v/>
      </c>
      <c r="AA51" s="104">
        <f>SUM(B51:Z51)</f>
        <v>468.29000000000013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16.582999999999998</v>
      </c>
      <c r="C4" s="18">
        <v>21.895</v>
      </c>
      <c r="D4" s="18">
        <v>15.623000000000001</v>
      </c>
      <c r="E4" s="18">
        <v>15.255000000000001</v>
      </c>
      <c r="F4" s="18">
        <v>15.735999999999999</v>
      </c>
      <c r="G4" s="18">
        <v>16.382000000000001</v>
      </c>
      <c r="H4" s="18">
        <v>23.384999999999998</v>
      </c>
      <c r="I4" s="18">
        <v>31.789999999999996</v>
      </c>
      <c r="J4" s="18">
        <v>16.732999999999997</v>
      </c>
      <c r="K4" s="18">
        <v>87.367999999999995</v>
      </c>
      <c r="L4" s="18">
        <v>32.576999999999998</v>
      </c>
      <c r="M4" s="18">
        <v>19.811999999999998</v>
      </c>
      <c r="N4" s="18">
        <v>20.587</v>
      </c>
      <c r="O4" s="18">
        <v>29.418000000000003</v>
      </c>
      <c r="P4" s="18">
        <v>19.137</v>
      </c>
      <c r="Q4" s="18">
        <v>13.2</v>
      </c>
      <c r="R4" s="18">
        <v>1.802</v>
      </c>
      <c r="S4" s="18">
        <v>6.6720000000000006</v>
      </c>
      <c r="T4" s="18">
        <v>4.79</v>
      </c>
      <c r="U4" s="18">
        <v>1.1200000000000001</v>
      </c>
      <c r="V4" s="18">
        <v>1.169</v>
      </c>
      <c r="W4" s="18">
        <v>10.437000000000001</v>
      </c>
      <c r="X4" s="18">
        <v>39.247</v>
      </c>
      <c r="Y4" s="18">
        <v>7.7230000000000008</v>
      </c>
      <c r="Z4" s="19"/>
      <c r="AA4" s="20">
        <f>SUM(B4:Z4)</f>
        <v>468.44100000000009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187.2</v>
      </c>
      <c r="C7" s="28">
        <v>164.89</v>
      </c>
      <c r="D7" s="28">
        <v>259.11</v>
      </c>
      <c r="E7" s="28">
        <v>176.01</v>
      </c>
      <c r="F7" s="28">
        <v>186.2</v>
      </c>
      <c r="G7" s="28">
        <v>189.2</v>
      </c>
      <c r="H7" s="28">
        <v>272</v>
      </c>
      <c r="I7" s="28">
        <v>323.87</v>
      </c>
      <c r="J7" s="28">
        <v>265</v>
      </c>
      <c r="K7" s="28">
        <v>213.36</v>
      </c>
      <c r="L7" s="28">
        <v>183.57</v>
      </c>
      <c r="M7" s="28">
        <v>165.67</v>
      </c>
      <c r="N7" s="28">
        <v>150</v>
      </c>
      <c r="O7" s="28">
        <v>165.95</v>
      </c>
      <c r="P7" s="28">
        <v>264.10000000000002</v>
      </c>
      <c r="Q7" s="28">
        <v>314.64</v>
      </c>
      <c r="R7" s="28">
        <v>700</v>
      </c>
      <c r="S7" s="28">
        <v>466.66</v>
      </c>
      <c r="T7" s="28">
        <v>451.66</v>
      </c>
      <c r="U7" s="28">
        <v>700</v>
      </c>
      <c r="V7" s="28">
        <v>700</v>
      </c>
      <c r="W7" s="28">
        <v>277.86</v>
      </c>
      <c r="X7" s="28">
        <v>270</v>
      </c>
      <c r="Y7" s="28">
        <v>207</v>
      </c>
      <c r="Z7" s="29"/>
      <c r="AA7" s="30">
        <f>IF(SUM(B7:Z7)&lt;&gt;0,AVERAGEIF(B7:Z7,"&lt;&gt;"""),"")</f>
        <v>302.24791666666664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0.71</v>
      </c>
      <c r="C14" s="57">
        <v>5.1510000000000007</v>
      </c>
      <c r="D14" s="57"/>
      <c r="E14" s="57">
        <v>0.23</v>
      </c>
      <c r="F14" s="57">
        <v>0.23100000000000001</v>
      </c>
      <c r="G14" s="57">
        <v>0.155</v>
      </c>
      <c r="H14" s="57"/>
      <c r="I14" s="57"/>
      <c r="J14" s="57"/>
      <c r="K14" s="57"/>
      <c r="L14" s="57"/>
      <c r="M14" s="57"/>
      <c r="N14" s="57">
        <v>1.9E-2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6.4960000000000013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0.71</v>
      </c>
      <c r="C16" s="62">
        <f t="shared" ref="C16:Z16" si="1">IF(LEN(C$2)&gt;0,SUM(C10:C15),"")</f>
        <v>5.1510000000000007</v>
      </c>
      <c r="D16" s="62">
        <f t="shared" si="1"/>
        <v>0</v>
      </c>
      <c r="E16" s="62">
        <f t="shared" si="1"/>
        <v>0.23</v>
      </c>
      <c r="F16" s="62">
        <f t="shared" si="1"/>
        <v>0.23100000000000001</v>
      </c>
      <c r="G16" s="62">
        <f t="shared" si="1"/>
        <v>0.155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1.9E-2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6.4960000000000013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2.2999999999999998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>
        <v>1.5</v>
      </c>
      <c r="P19" s="72">
        <v>1.5</v>
      </c>
      <c r="Q19" s="72">
        <v>1.5</v>
      </c>
      <c r="R19" s="72"/>
      <c r="S19" s="72">
        <v>1.5</v>
      </c>
      <c r="T19" s="72">
        <v>1.5</v>
      </c>
      <c r="U19" s="72"/>
      <c r="V19" s="72"/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41.100000000000009</v>
      </c>
    </row>
    <row r="20" spans="1:27" ht="24.95" customHeight="1" x14ac:dyDescent="0.2">
      <c r="A20" s="75" t="s">
        <v>15</v>
      </c>
      <c r="B20" s="76">
        <v>4.0039999999999996</v>
      </c>
      <c r="C20" s="77">
        <v>3.895</v>
      </c>
      <c r="D20" s="77">
        <v>3.8220000000000001</v>
      </c>
      <c r="E20" s="77">
        <v>3.875</v>
      </c>
      <c r="F20" s="77">
        <v>3.782</v>
      </c>
      <c r="G20" s="77">
        <v>3.867</v>
      </c>
      <c r="H20" s="77">
        <v>4.2159999999999993</v>
      </c>
      <c r="I20" s="77">
        <v>4.5129999999999999</v>
      </c>
      <c r="J20" s="77">
        <v>4.6359999999999992</v>
      </c>
      <c r="K20" s="77">
        <v>4.6779999999999999</v>
      </c>
      <c r="L20" s="77">
        <v>4.6280000000000001</v>
      </c>
      <c r="M20" s="77">
        <v>4.55</v>
      </c>
      <c r="N20" s="77">
        <v>7.0999999999999994E-2</v>
      </c>
      <c r="O20" s="77">
        <v>6.8000000000000005E-2</v>
      </c>
      <c r="P20" s="77">
        <v>6.3E-2</v>
      </c>
      <c r="Q20" s="77">
        <v>6.3E-2</v>
      </c>
      <c r="R20" s="77">
        <v>3.2000000000000001E-2</v>
      </c>
      <c r="S20" s="77">
        <v>0.499</v>
      </c>
      <c r="T20" s="77">
        <v>0.51300000000000001</v>
      </c>
      <c r="U20" s="77">
        <v>0.03</v>
      </c>
      <c r="V20" s="77">
        <v>0.03</v>
      </c>
      <c r="W20" s="77">
        <v>0.47200000000000003</v>
      </c>
      <c r="X20" s="77">
        <v>0.51</v>
      </c>
      <c r="Y20" s="77">
        <v>0.46700000000000003</v>
      </c>
      <c r="Z20" s="78"/>
      <c r="AA20" s="79">
        <f t="shared" si="2"/>
        <v>53.283999999999992</v>
      </c>
    </row>
    <row r="21" spans="1:27" ht="24.95" customHeight="1" x14ac:dyDescent="0.2">
      <c r="A21" s="75" t="s">
        <v>16</v>
      </c>
      <c r="B21" s="80">
        <v>10.369</v>
      </c>
      <c r="C21" s="81">
        <v>10.549000000000001</v>
      </c>
      <c r="D21" s="81">
        <v>9.5010000000000012</v>
      </c>
      <c r="E21" s="81">
        <v>8.85</v>
      </c>
      <c r="F21" s="81">
        <v>9.423</v>
      </c>
      <c r="G21" s="81">
        <v>10.06</v>
      </c>
      <c r="H21" s="81">
        <v>16.869</v>
      </c>
      <c r="I21" s="81">
        <v>24.977</v>
      </c>
      <c r="J21" s="81">
        <v>5.8969999999999994</v>
      </c>
      <c r="K21" s="81">
        <v>20.29</v>
      </c>
      <c r="L21" s="81">
        <v>17.149000000000001</v>
      </c>
      <c r="M21" s="81">
        <v>12.962</v>
      </c>
      <c r="N21" s="81">
        <v>2.597</v>
      </c>
      <c r="O21" s="81">
        <v>2.25</v>
      </c>
      <c r="P21" s="81">
        <v>17.574000000000002</v>
      </c>
      <c r="Q21" s="81">
        <v>11.637</v>
      </c>
      <c r="R21" s="81">
        <v>1.77</v>
      </c>
      <c r="S21" s="81">
        <v>4.673</v>
      </c>
      <c r="T21" s="81">
        <v>2.7770000000000001</v>
      </c>
      <c r="U21" s="81">
        <v>1.0900000000000001</v>
      </c>
      <c r="V21" s="81">
        <v>1.139</v>
      </c>
      <c r="W21" s="81">
        <v>8.4649999999999999</v>
      </c>
      <c r="X21" s="81">
        <v>37.237000000000002</v>
      </c>
      <c r="Y21" s="81">
        <v>5.7560000000000002</v>
      </c>
      <c r="Z21" s="78"/>
      <c r="AA21" s="79">
        <f t="shared" si="2"/>
        <v>253.86100000000005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15.872999999999999</v>
      </c>
      <c r="C25" s="88">
        <f t="shared" si="3"/>
        <v>16.744</v>
      </c>
      <c r="D25" s="88">
        <f t="shared" si="3"/>
        <v>15.623000000000001</v>
      </c>
      <c r="E25" s="88">
        <f t="shared" si="3"/>
        <v>15.024999999999999</v>
      </c>
      <c r="F25" s="88">
        <f t="shared" si="3"/>
        <v>15.504999999999999</v>
      </c>
      <c r="G25" s="88">
        <f t="shared" si="3"/>
        <v>16.227</v>
      </c>
      <c r="H25" s="88">
        <f t="shared" si="3"/>
        <v>23.384999999999998</v>
      </c>
      <c r="I25" s="88">
        <f t="shared" si="3"/>
        <v>31.79</v>
      </c>
      <c r="J25" s="88">
        <f t="shared" si="3"/>
        <v>12.832999999999998</v>
      </c>
      <c r="K25" s="88">
        <f t="shared" si="3"/>
        <v>27.268000000000001</v>
      </c>
      <c r="L25" s="88">
        <f t="shared" si="3"/>
        <v>24.077000000000002</v>
      </c>
      <c r="M25" s="88">
        <f t="shared" si="3"/>
        <v>19.811999999999998</v>
      </c>
      <c r="N25" s="88">
        <f t="shared" si="3"/>
        <v>4.968</v>
      </c>
      <c r="O25" s="88">
        <f t="shared" si="3"/>
        <v>3.8180000000000001</v>
      </c>
      <c r="P25" s="88">
        <f t="shared" si="3"/>
        <v>19.137</v>
      </c>
      <c r="Q25" s="88">
        <f t="shared" si="3"/>
        <v>13.200000000000001</v>
      </c>
      <c r="R25" s="88">
        <f t="shared" si="3"/>
        <v>1.802</v>
      </c>
      <c r="S25" s="88">
        <f t="shared" si="3"/>
        <v>6.6720000000000006</v>
      </c>
      <c r="T25" s="88">
        <f t="shared" si="3"/>
        <v>4.79</v>
      </c>
      <c r="U25" s="88">
        <f t="shared" si="3"/>
        <v>1.1200000000000001</v>
      </c>
      <c r="V25" s="88">
        <f t="shared" si="3"/>
        <v>1.169</v>
      </c>
      <c r="W25" s="88">
        <f t="shared" si="3"/>
        <v>10.436999999999999</v>
      </c>
      <c r="X25" s="88">
        <f t="shared" si="3"/>
        <v>39.247</v>
      </c>
      <c r="Y25" s="88">
        <f t="shared" si="3"/>
        <v>7.7230000000000008</v>
      </c>
      <c r="Z25" s="89">
        <f t="shared" si="3"/>
        <v>0</v>
      </c>
      <c r="AA25" s="90">
        <f t="shared" si="3"/>
        <v>348.24500000000006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16.582999999999998</v>
      </c>
      <c r="C29" s="77">
        <v>21.895</v>
      </c>
      <c r="D29" s="77">
        <v>15.622999999999999</v>
      </c>
      <c r="E29" s="77">
        <v>15.255000000000001</v>
      </c>
      <c r="F29" s="77">
        <v>15.736000000000001</v>
      </c>
      <c r="G29" s="77">
        <v>16.382000000000001</v>
      </c>
      <c r="H29" s="77">
        <v>23.385000000000002</v>
      </c>
      <c r="I29" s="77">
        <v>31.79</v>
      </c>
      <c r="J29" s="77">
        <v>12.833</v>
      </c>
      <c r="K29" s="77">
        <v>27.268000000000001</v>
      </c>
      <c r="L29" s="77">
        <v>24.077000000000002</v>
      </c>
      <c r="M29" s="77">
        <v>19.812000000000001</v>
      </c>
      <c r="N29" s="77">
        <v>4.9870000000000001</v>
      </c>
      <c r="O29" s="77">
        <v>3.8180000000000001</v>
      </c>
      <c r="P29" s="77">
        <v>19.137</v>
      </c>
      <c r="Q29" s="77">
        <v>13.2</v>
      </c>
      <c r="R29" s="77">
        <v>1.802</v>
      </c>
      <c r="S29" s="77">
        <v>6.6719999999999997</v>
      </c>
      <c r="T29" s="77">
        <v>4.79</v>
      </c>
      <c r="U29" s="77">
        <v>1.1200000000000001</v>
      </c>
      <c r="V29" s="77">
        <v>1.169</v>
      </c>
      <c r="W29" s="77">
        <v>10.436999999999999</v>
      </c>
      <c r="X29" s="77">
        <v>39.247</v>
      </c>
      <c r="Y29" s="77">
        <v>7.7229999999999999</v>
      </c>
      <c r="Z29" s="78"/>
      <c r="AA29" s="79">
        <f>SUM(B29:Z29)</f>
        <v>354.7410000000001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16.582999999999998</v>
      </c>
      <c r="C31" s="62">
        <f t="shared" si="4"/>
        <v>21.895</v>
      </c>
      <c r="D31" s="62">
        <f t="shared" si="4"/>
        <v>15.622999999999999</v>
      </c>
      <c r="E31" s="62">
        <f t="shared" si="4"/>
        <v>15.255000000000001</v>
      </c>
      <c r="F31" s="62">
        <f t="shared" si="4"/>
        <v>15.736000000000001</v>
      </c>
      <c r="G31" s="62">
        <f t="shared" si="4"/>
        <v>16.382000000000001</v>
      </c>
      <c r="H31" s="62">
        <f t="shared" si="4"/>
        <v>23.385000000000002</v>
      </c>
      <c r="I31" s="62">
        <f t="shared" si="4"/>
        <v>31.79</v>
      </c>
      <c r="J31" s="62">
        <f t="shared" si="4"/>
        <v>12.833</v>
      </c>
      <c r="K31" s="62">
        <f t="shared" si="4"/>
        <v>27.268000000000001</v>
      </c>
      <c r="L31" s="62">
        <f t="shared" si="4"/>
        <v>24.077000000000002</v>
      </c>
      <c r="M31" s="62">
        <f t="shared" si="4"/>
        <v>19.812000000000001</v>
      </c>
      <c r="N31" s="62">
        <f t="shared" si="4"/>
        <v>4.9870000000000001</v>
      </c>
      <c r="O31" s="62">
        <f t="shared" si="4"/>
        <v>3.8180000000000001</v>
      </c>
      <c r="P31" s="62">
        <f t="shared" si="4"/>
        <v>19.137</v>
      </c>
      <c r="Q31" s="62">
        <f t="shared" si="4"/>
        <v>13.2</v>
      </c>
      <c r="R31" s="62">
        <f t="shared" si="4"/>
        <v>1.802</v>
      </c>
      <c r="S31" s="62">
        <f t="shared" si="4"/>
        <v>6.6719999999999997</v>
      </c>
      <c r="T31" s="62">
        <f t="shared" si="4"/>
        <v>4.79</v>
      </c>
      <c r="U31" s="62">
        <f t="shared" si="4"/>
        <v>1.1200000000000001</v>
      </c>
      <c r="V31" s="62">
        <f t="shared" si="4"/>
        <v>1.169</v>
      </c>
      <c r="W31" s="62">
        <f t="shared" si="4"/>
        <v>10.436999999999999</v>
      </c>
      <c r="X31" s="62">
        <f t="shared" si="4"/>
        <v>39.247</v>
      </c>
      <c r="Y31" s="62">
        <f t="shared" si="4"/>
        <v>7.7229999999999999</v>
      </c>
      <c r="Z31" s="63">
        <f t="shared" si="4"/>
        <v>0</v>
      </c>
      <c r="AA31" s="64">
        <f t="shared" si="4"/>
        <v>354.7410000000001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3.9</v>
      </c>
      <c r="K38" s="99">
        <v>60.1</v>
      </c>
      <c r="L38" s="99">
        <v>8.5</v>
      </c>
      <c r="M38" s="99"/>
      <c r="N38" s="99">
        <v>15.6</v>
      </c>
      <c r="O38" s="99">
        <v>25.6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113.69999999999999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3.9</v>
      </c>
      <c r="K39" s="88">
        <f t="shared" si="6"/>
        <v>60.1</v>
      </c>
      <c r="L39" s="88">
        <f t="shared" si="6"/>
        <v>8.5</v>
      </c>
      <c r="M39" s="88">
        <f t="shared" si="6"/>
        <v>0</v>
      </c>
      <c r="N39" s="88">
        <f t="shared" si="6"/>
        <v>15.6</v>
      </c>
      <c r="O39" s="88">
        <f t="shared" si="6"/>
        <v>25.6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113.69999999999999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3.9</v>
      </c>
      <c r="K46" s="99">
        <v>60.1</v>
      </c>
      <c r="L46" s="99">
        <v>8.5</v>
      </c>
      <c r="M46" s="99"/>
      <c r="N46" s="99">
        <v>15.6</v>
      </c>
      <c r="O46" s="99">
        <v>25.6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113.69999999999999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3.9</v>
      </c>
      <c r="K48" s="88">
        <f t="shared" si="8"/>
        <v>60.1</v>
      </c>
      <c r="L48" s="88">
        <f t="shared" si="8"/>
        <v>8.5</v>
      </c>
      <c r="M48" s="88">
        <f t="shared" si="8"/>
        <v>0</v>
      </c>
      <c r="N48" s="88">
        <f t="shared" si="8"/>
        <v>15.6</v>
      </c>
      <c r="O48" s="88">
        <f t="shared" si="8"/>
        <v>25.6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113.69999999999999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16.582999999999998</v>
      </c>
      <c r="C51" s="88">
        <f t="shared" si="10"/>
        <v>21.895</v>
      </c>
      <c r="D51" s="88">
        <f t="shared" si="10"/>
        <v>15.623000000000001</v>
      </c>
      <c r="E51" s="88">
        <f t="shared" si="10"/>
        <v>15.254999999999999</v>
      </c>
      <c r="F51" s="88">
        <f t="shared" si="10"/>
        <v>15.735999999999999</v>
      </c>
      <c r="G51" s="88">
        <f t="shared" si="10"/>
        <v>16.382000000000001</v>
      </c>
      <c r="H51" s="88">
        <f t="shared" si="10"/>
        <v>23.384999999999998</v>
      </c>
      <c r="I51" s="88">
        <f t="shared" si="10"/>
        <v>31.79</v>
      </c>
      <c r="J51" s="88">
        <f t="shared" si="10"/>
        <v>16.732999999999997</v>
      </c>
      <c r="K51" s="88">
        <f t="shared" si="10"/>
        <v>87.367999999999995</v>
      </c>
      <c r="L51" s="88">
        <f t="shared" si="10"/>
        <v>32.576999999999998</v>
      </c>
      <c r="M51" s="88">
        <f t="shared" si="10"/>
        <v>19.811999999999998</v>
      </c>
      <c r="N51" s="88">
        <f t="shared" si="10"/>
        <v>20.587</v>
      </c>
      <c r="O51" s="88">
        <f t="shared" si="10"/>
        <v>29.418000000000003</v>
      </c>
      <c r="P51" s="88">
        <f t="shared" si="10"/>
        <v>19.137</v>
      </c>
      <c r="Q51" s="88">
        <f t="shared" si="10"/>
        <v>13.200000000000001</v>
      </c>
      <c r="R51" s="88">
        <f t="shared" si="10"/>
        <v>1.802</v>
      </c>
      <c r="S51" s="88">
        <f t="shared" si="10"/>
        <v>6.6720000000000006</v>
      </c>
      <c r="T51" s="88">
        <f t="shared" si="10"/>
        <v>4.79</v>
      </c>
      <c r="U51" s="88">
        <f t="shared" si="10"/>
        <v>1.1200000000000001</v>
      </c>
      <c r="V51" s="88">
        <f t="shared" si="10"/>
        <v>1.169</v>
      </c>
      <c r="W51" s="88">
        <f t="shared" si="10"/>
        <v>10.436999999999999</v>
      </c>
      <c r="X51" s="88">
        <f t="shared" si="10"/>
        <v>39.247</v>
      </c>
      <c r="Y51" s="88">
        <f t="shared" si="10"/>
        <v>7.7230000000000008</v>
      </c>
      <c r="Z51" s="89">
        <f t="shared" si="10"/>
        <v>0</v>
      </c>
      <c r="AA51" s="104">
        <f>SUM(B51:Z51)</f>
        <v>468.44100000000009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-10.6</v>
      </c>
      <c r="C4" s="18">
        <v>-10.9</v>
      </c>
      <c r="D4" s="18">
        <v>-9.8000000000000007</v>
      </c>
      <c r="E4" s="18">
        <v>-4.2</v>
      </c>
      <c r="F4" s="18">
        <v>-4.5999999999999996</v>
      </c>
      <c r="G4" s="18">
        <v>-5.3</v>
      </c>
      <c r="H4" s="18">
        <v>-9.5</v>
      </c>
      <c r="I4" s="18">
        <v>-17.2</v>
      </c>
      <c r="J4" s="18">
        <v>3.9</v>
      </c>
      <c r="K4" s="18">
        <v>60.1</v>
      </c>
      <c r="L4" s="18">
        <v>8.5</v>
      </c>
      <c r="M4" s="18">
        <v>-1.9</v>
      </c>
      <c r="N4" s="18">
        <v>15.6</v>
      </c>
      <c r="O4" s="18">
        <v>25.6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39.700000000000017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187.2</v>
      </c>
      <c r="C7" s="117">
        <v>164.89</v>
      </c>
      <c r="D7" s="117">
        <v>259.11</v>
      </c>
      <c r="E7" s="117">
        <v>176.01</v>
      </c>
      <c r="F7" s="117">
        <v>186.2</v>
      </c>
      <c r="G7" s="117">
        <v>189.2</v>
      </c>
      <c r="H7" s="117">
        <v>272</v>
      </c>
      <c r="I7" s="117">
        <v>323.87</v>
      </c>
      <c r="J7" s="117">
        <v>265</v>
      </c>
      <c r="K7" s="117">
        <v>213.36</v>
      </c>
      <c r="L7" s="117">
        <v>183.57</v>
      </c>
      <c r="M7" s="117">
        <v>165.67</v>
      </c>
      <c r="N7" s="117">
        <v>150</v>
      </c>
      <c r="O7" s="117">
        <v>165.95</v>
      </c>
      <c r="P7" s="117">
        <v>264.10000000000002</v>
      </c>
      <c r="Q7" s="117">
        <v>314.64</v>
      </c>
      <c r="R7" s="117">
        <v>700</v>
      </c>
      <c r="S7" s="117">
        <v>466.66</v>
      </c>
      <c r="T7" s="117">
        <v>451.66</v>
      </c>
      <c r="U7" s="117">
        <v>700</v>
      </c>
      <c r="V7" s="117">
        <v>700</v>
      </c>
      <c r="W7" s="117">
        <v>277.86</v>
      </c>
      <c r="X7" s="117">
        <v>270</v>
      </c>
      <c r="Y7" s="117">
        <v>207</v>
      </c>
      <c r="Z7" s="118"/>
      <c r="AA7" s="119">
        <f>IF(SUM(B7:Z7)&lt;&gt;0,AVERAGEIF(B7:Z7,"&lt;&gt;"""),"")</f>
        <v>302.24791666666664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10.6</v>
      </c>
      <c r="C15" s="133">
        <v>10.9</v>
      </c>
      <c r="D15" s="133">
        <v>9.8000000000000007</v>
      </c>
      <c r="E15" s="133">
        <v>4.2</v>
      </c>
      <c r="F15" s="133">
        <v>4.5999999999999996</v>
      </c>
      <c r="G15" s="133">
        <v>5.3</v>
      </c>
      <c r="H15" s="133">
        <v>9.5</v>
      </c>
      <c r="I15" s="133">
        <v>17.2</v>
      </c>
      <c r="J15" s="133"/>
      <c r="K15" s="133"/>
      <c r="L15" s="133"/>
      <c r="M15" s="133">
        <v>1.9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10.6</v>
      </c>
      <c r="C16" s="135">
        <f t="shared" si="1"/>
        <v>10.9</v>
      </c>
      <c r="D16" s="135">
        <f t="shared" si="1"/>
        <v>9.8000000000000007</v>
      </c>
      <c r="E16" s="135">
        <f t="shared" si="1"/>
        <v>4.2</v>
      </c>
      <c r="F16" s="135">
        <f t="shared" si="1"/>
        <v>4.5999999999999996</v>
      </c>
      <c r="G16" s="135">
        <f t="shared" si="1"/>
        <v>5.3</v>
      </c>
      <c r="H16" s="135">
        <f t="shared" si="1"/>
        <v>9.5</v>
      </c>
      <c r="I16" s="135">
        <f t="shared" si="1"/>
        <v>17.2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1.9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3.9</v>
      </c>
      <c r="K23" s="133">
        <v>60.1</v>
      </c>
      <c r="L23" s="133">
        <v>8.5</v>
      </c>
      <c r="M23" s="133"/>
      <c r="N23" s="133">
        <v>15.6</v>
      </c>
      <c r="O23" s="133">
        <v>25.6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113.69999999999999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3.9</v>
      </c>
      <c r="K24" s="135">
        <f t="shared" si="3"/>
        <v>60.1</v>
      </c>
      <c r="L24" s="135">
        <f t="shared" si="3"/>
        <v>8.5</v>
      </c>
      <c r="M24" s="135">
        <f t="shared" si="3"/>
        <v>0</v>
      </c>
      <c r="N24" s="135">
        <f t="shared" si="3"/>
        <v>15.6</v>
      </c>
      <c r="O24" s="135">
        <f t="shared" si="3"/>
        <v>25.6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113.69999999999999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2022-12-30T21:30:17Z</dcterms:created>
  <dcterms:modified xsi:type="dcterms:W3CDTF">2022-12-30T21:30:18Z</dcterms:modified>
</cp:coreProperties>
</file>