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<sst xmlns="http://schemas.openxmlformats.org/spreadsheetml/2006/main" count="117" uniqueCount="53">
  <si>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29/12/2022 23:33:34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</si>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</sst>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4.3920000000000003</c:v>
                </c:pt>
                <c:pt idx="1">
                  <c:v>21.183</c:v>
                </c:pt>
                <c:pt idx="2">
                  <c:v>7.5830000000000002</c:v>
                </c:pt>
                <c:pt idx="3">
                  <c:v>10.866</c:v>
                </c:pt>
                <c:pt idx="4">
                  <c:v>16.206</c:v>
                </c:pt>
                <c:pt idx="5">
                  <c:v>42.448999999999998</c:v>
                </c:pt>
                <c:pt idx="6">
                  <c:v>34.805</c:v>
                </c:pt>
                <c:pt idx="7">
                  <c:v>27.99</c:v>
                </c:pt>
                <c:pt idx="9">
                  <c:v>30.332999999999998</c:v>
                </c:pt>
                <c:pt idx="10">
                  <c:v>67.450999999999993</c:v>
                </c:pt>
                <c:pt idx="11">
                  <c:v>50.082999999999998</c:v>
                </c:pt>
                <c:pt idx="14">
                  <c:v>36.082999999999998</c:v>
                </c:pt>
                <c:pt idx="16">
                  <c:v>25.978999999999999</c:v>
                </c:pt>
                <c:pt idx="17">
                  <c:v>6.8339999999999996</c:v>
                </c:pt>
                <c:pt idx="18">
                  <c:v>27.495000000000001</c:v>
                </c:pt>
                <c:pt idx="20">
                  <c:v>11.367000000000001</c:v>
                </c:pt>
                <c:pt idx="21">
                  <c:v>4.2569999999999997</c:v>
                </c:pt>
                <c:pt idx="22">
                  <c:v>6.8019999999999996</c:v>
                </c:pt>
                <c:pt idx="23">
                  <c:v>3.7789999999999999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7.5</c:v>
                </c:pt>
                <c:pt idx="1">
                  <c:v>0</c:v>
                </c:pt>
                <c:pt idx="2">
                  <c:v>2.6</c:v>
                </c:pt>
                <c:pt idx="3">
                  <c:v>7.5</c:v>
                </c:pt>
                <c:pt idx="4">
                  <c:v>13.8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68</c:v>
                </c:pt>
                <c:pt idx="20">
                  <c:v>0</c:v>
                </c:pt>
                <c:pt idx="21">
                  <c:v>15</c:v>
                </c:pt>
                <c:pt idx="22">
                  <c:v>15.7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1.071</c:v>
                </c:pt>
                <c:pt idx="1">
                  <c:v>1.155</c:v>
                </c:pt>
                <c:pt idx="2">
                  <c:v>1.2890000000000001</c:v>
                </c:pt>
                <c:pt idx="3">
                  <c:v>1.2769999999999999</c:v>
                </c:pt>
                <c:pt idx="4">
                  <c:v>1.1099999999999999</c:v>
                </c:pt>
                <c:pt idx="5">
                  <c:v>1.107</c:v>
                </c:pt>
                <c:pt idx="6">
                  <c:v>1.5819999999999999</c:v>
                </c:pt>
                <c:pt idx="7">
                  <c:v>7.5330000000000004</c:v>
                </c:pt>
                <c:pt idx="8">
                  <c:v>58.739999999999995</c:v>
                </c:pt>
                <c:pt idx="9">
                  <c:v>64.134999999999991</c:v>
                </c:pt>
                <c:pt idx="10">
                  <c:v>56.021000000000001</c:v>
                </c:pt>
                <c:pt idx="11">
                  <c:v>52.812999999999995</c:v>
                </c:pt>
                <c:pt idx="12">
                  <c:v>32.207999999999998</c:v>
                </c:pt>
                <c:pt idx="13">
                  <c:v>16.571999999999999</c:v>
                </c:pt>
                <c:pt idx="14">
                  <c:v>4.3140000000000001</c:v>
                </c:pt>
                <c:pt idx="15">
                  <c:v>0.63500000000000001</c:v>
                </c:pt>
                <c:pt idx="16">
                  <c:v>5.0000000000000001E-3</c:v>
                </c:pt>
                <c:pt idx="19">
                  <c:v>1</c:v>
                </c:pt>
                <c:pt idx="20">
                  <c:v>1.097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762048"/>
        <c:axId val="307762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24.018000000000001</c:v>
                </c:pt>
                <c:pt idx="1">
                  <c:v>22.338000000000005</c:v>
                </c:pt>
                <c:pt idx="2">
                  <c:v>19.439</c:v>
                </c:pt>
                <c:pt idx="3">
                  <c:v>19.643000000000001</c:v>
                </c:pt>
                <c:pt idx="4">
                  <c:v>34.161000000000001</c:v>
                </c:pt>
                <c:pt idx="5">
                  <c:v>43.555999999999997</c:v>
                </c:pt>
                <c:pt idx="6">
                  <c:v>36.387</c:v>
                </c:pt>
                <c:pt idx="7">
                  <c:v>35.52300000000001</c:v>
                </c:pt>
                <c:pt idx="8">
                  <c:v>64.711000000000013</c:v>
                </c:pt>
                <c:pt idx="9">
                  <c:v>100.38400000000001</c:v>
                </c:pt>
                <c:pt idx="10">
                  <c:v>129.82300000000001</c:v>
                </c:pt>
                <c:pt idx="11">
                  <c:v>103.633</c:v>
                </c:pt>
                <c:pt idx="12">
                  <c:v>40.676000000000002</c:v>
                </c:pt>
                <c:pt idx="13">
                  <c:v>27.198999999999998</c:v>
                </c:pt>
                <c:pt idx="14">
                  <c:v>45.918999999999997</c:v>
                </c:pt>
                <c:pt idx="15">
                  <c:v>5.952</c:v>
                </c:pt>
                <c:pt idx="16">
                  <c:v>27.716000000000001</c:v>
                </c:pt>
                <c:pt idx="17">
                  <c:v>8.3989999999999991</c:v>
                </c:pt>
                <c:pt idx="18">
                  <c:v>29.602999999999998</c:v>
                </c:pt>
                <c:pt idx="19">
                  <c:v>71.033999999999992</c:v>
                </c:pt>
                <c:pt idx="20">
                  <c:v>13.807000000000002</c:v>
                </c:pt>
                <c:pt idx="21">
                  <c:v>20.802</c:v>
                </c:pt>
                <c:pt idx="22">
                  <c:v>25.052</c:v>
                </c:pt>
                <c:pt idx="23">
                  <c:v>6.0680000000000005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762048"/>
        <c:axId val="307762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</c:v>
                </c:pt>
                <c:pt idx="1">
                  <c:v>267</c:v>
                </c:pt>
                <c:pt idx="2">
                  <c:v>209</c:v>
                </c:pt>
                <c:pt idx="3">
                  <c:v>209</c:v>
                </c:pt>
                <c:pt idx="4">
                  <c:v>217</c:v>
                </c:pt>
                <c:pt idx="5">
                  <c:v>271</c:v>
                </c:pt>
                <c:pt idx="6">
                  <c:v>225.18</c:v>
                </c:pt>
                <c:pt idx="7">
                  <c:v>247.9</c:v>
                </c:pt>
                <c:pt idx="8">
                  <c:v>208.14</c:v>
                </c:pt>
                <c:pt idx="9">
                  <c:v>207</c:v>
                </c:pt>
                <c:pt idx="10">
                  <c:v>199.09</c:v>
                </c:pt>
                <c:pt idx="11">
                  <c:v>197.01</c:v>
                </c:pt>
                <c:pt idx="12">
                  <c:v>169.86</c:v>
                </c:pt>
                <c:pt idx="13">
                  <c:v>130</c:v>
                </c:pt>
                <c:pt idx="14">
                  <c:v>195.33</c:v>
                </c:pt>
                <c:pt idx="15">
                  <c:v>247</c:v>
                </c:pt>
                <c:pt idx="16">
                  <c:v>273.33</c:v>
                </c:pt>
                <c:pt idx="17">
                  <c:v>340.87</c:v>
                </c:pt>
                <c:pt idx="18">
                  <c:v>270.25</c:v>
                </c:pt>
                <c:pt idx="19">
                  <c:v>264.95999999999998</c:v>
                </c:pt>
                <c:pt idx="20">
                  <c:v>273.83999999999997</c:v>
                </c:pt>
                <c:pt idx="21">
                  <c:v>210</c:v>
                </c:pt>
                <c:pt idx="22">
                  <c:v>208</c:v>
                </c:pt>
                <c:pt idx="23">
                  <c:v>268.14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763224"/>
        <c:axId val="307762832"/>
      </c:lineChart>
      <c:catAx>
        <c:axId val="30776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62440"/>
        <c:crosses val="autoZero"/>
        <c:auto val="1"/>
        <c:lblAlgn val="ctr"/>
        <c:lblOffset val="100"/>
        <c:noMultiLvlLbl val="0"/>
      </c:catAx>
      <c:valAx>
        <c:axId val="30776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62048"/>
        <c:crosses val="autoZero"/>
        <c:crossBetween val="between"/>
      </c:valAx>
      <c:valAx>
        <c:axId val="307762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763224"/>
        <c:crosses val="max"/>
        <c:crossBetween val="between"/>
      </c:valAx>
      <c:catAx>
        <c:axId val="307763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762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24.017999999999997</v>
      </c>
      <c r="C4" s="18">
        <v>22.338000000000001</v>
      </c>
      <c r="D4" s="18">
        <v>19.439</v>
      </c>
      <c r="E4" s="18">
        <v>19.642999999999997</v>
      </c>
      <c r="F4" s="18">
        <v>34.161000000000001</v>
      </c>
      <c r="G4" s="18">
        <v>43.556000000000004</v>
      </c>
      <c r="H4" s="18">
        <v>36.387</v>
      </c>
      <c r="I4" s="18">
        <v>35.522999999999996</v>
      </c>
      <c r="J4" s="18">
        <v>64.688000000000002</v>
      </c>
      <c r="K4" s="18">
        <v>100.431</v>
      </c>
      <c r="L4" s="18">
        <v>129.85499999999999</v>
      </c>
      <c r="M4" s="18">
        <v>103.63000000000002</v>
      </c>
      <c r="N4" s="18">
        <v>40.715000000000003</v>
      </c>
      <c r="O4" s="18">
        <v>27.221999999999998</v>
      </c>
      <c r="P4" s="18">
        <v>45.961999999999996</v>
      </c>
      <c r="Q4" s="18">
        <v>5.952</v>
      </c>
      <c r="R4" s="18">
        <v>27.715999999999998</v>
      </c>
      <c r="S4" s="18">
        <v>8.3990000000000009</v>
      </c>
      <c r="T4" s="18">
        <v>29.603000000000002</v>
      </c>
      <c r="U4" s="18">
        <v>71.034000000000006</v>
      </c>
      <c r="V4" s="18">
        <v>13.807</v>
      </c>
      <c r="W4" s="18">
        <v>20.802</v>
      </c>
      <c r="X4" s="18">
        <v>25.052</v>
      </c>
      <c r="Y4" s="18">
        <v>6.0679999999999996</v>
      </c>
      <c r="Z4" s="19"/>
      <c r="AA4" s="20">
        <f>SUM(B4:Z4)</f>
        <v>956.00099999999998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</v>
      </c>
      <c r="C7" s="28">
        <v>267</v>
      </c>
      <c r="D7" s="28">
        <v>209</v>
      </c>
      <c r="E7" s="28">
        <v>209</v>
      </c>
      <c r="F7" s="28">
        <v>217</v>
      </c>
      <c r="G7" s="28">
        <v>271</v>
      </c>
      <c r="H7" s="28">
        <v>225.18</v>
      </c>
      <c r="I7" s="28">
        <v>247.9</v>
      </c>
      <c r="J7" s="28">
        <v>208.14</v>
      </c>
      <c r="K7" s="28">
        <v>207</v>
      </c>
      <c r="L7" s="28">
        <v>199.09</v>
      </c>
      <c r="M7" s="28">
        <v>197.01</v>
      </c>
      <c r="N7" s="28">
        <v>169.86</v>
      </c>
      <c r="O7" s="28">
        <v>130</v>
      </c>
      <c r="P7" s="28">
        <v>195.33</v>
      </c>
      <c r="Q7" s="28">
        <v>247</v>
      </c>
      <c r="R7" s="28">
        <v>273.33</v>
      </c>
      <c r="S7" s="28">
        <v>340.87</v>
      </c>
      <c r="T7" s="28">
        <v>270.25</v>
      </c>
      <c r="U7" s="28">
        <v>264.95999999999998</v>
      </c>
      <c r="V7" s="28">
        <v>273.83999999999997</v>
      </c>
      <c r="W7" s="28">
        <v>210</v>
      </c>
      <c r="X7" s="28">
        <v>208</v>
      </c>
      <c r="Y7" s="28">
        <v>268.14</v>
      </c>
      <c r="Z7" s="29"/>
      <c r="AA7" s="30">
        <f>IF(SUM(B7:Z7)&lt;&gt;0,AVERAGEIF(B7:Z7,"&lt;&gt;"""),"")</f>
        <v>230.24583333333339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4.3920000000000003</v>
      </c>
      <c r="C12" s="52">
        <v>21.183</v>
      </c>
      <c r="D12" s="52">
        <v>7.5830000000000002</v>
      </c>
      <c r="E12" s="52">
        <v>10.866</v>
      </c>
      <c r="F12" s="52">
        <v>16.206</v>
      </c>
      <c r="G12" s="52">
        <v>42.448999999999998</v>
      </c>
      <c r="H12" s="52">
        <v>34.805</v>
      </c>
      <c r="I12" s="52">
        <v>27.99</v>
      </c>
      <c r="J12" s="52"/>
      <c r="K12" s="52">
        <v>30.332999999999998</v>
      </c>
      <c r="L12" s="52">
        <v>67.450999999999993</v>
      </c>
      <c r="M12" s="52">
        <v>50.082999999999998</v>
      </c>
      <c r="N12" s="52"/>
      <c r="O12" s="52"/>
      <c r="P12" s="52">
        <v>36.082999999999998</v>
      </c>
      <c r="Q12" s="52"/>
      <c r="R12" s="52">
        <v>25.978999999999999</v>
      </c>
      <c r="S12" s="52">
        <v>6.8339999999999996</v>
      </c>
      <c r="T12" s="52">
        <v>27.495000000000001</v>
      </c>
      <c r="U12" s="52"/>
      <c r="V12" s="52">
        <v>11.367000000000001</v>
      </c>
      <c r="W12" s="52">
        <v>4.2569999999999997</v>
      </c>
      <c r="X12" s="52">
        <v>6.8019999999999996</v>
      </c>
      <c r="Y12" s="52">
        <v>3.7789999999999999</v>
      </c>
      <c r="Z12" s="53"/>
      <c r="AA12" s="54">
        <f t="shared" si="0"/>
        <v>435.93700000000001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1.071</v>
      </c>
      <c r="C14" s="57">
        <v>1.155</v>
      </c>
      <c r="D14" s="57">
        <v>1.2890000000000001</v>
      </c>
      <c r="E14" s="57">
        <v>1.2769999999999999</v>
      </c>
      <c r="F14" s="57">
        <v>1.1099999999999999</v>
      </c>
      <c r="G14" s="57">
        <v>1.107</v>
      </c>
      <c r="H14" s="57">
        <v>1.5819999999999999</v>
      </c>
      <c r="I14" s="57">
        <v>7.5330000000000004</v>
      </c>
      <c r="J14" s="57">
        <v>58.739999999999995</v>
      </c>
      <c r="K14" s="57">
        <v>64.134999999999991</v>
      </c>
      <c r="L14" s="57">
        <v>56.021000000000001</v>
      </c>
      <c r="M14" s="57">
        <v>52.812999999999995</v>
      </c>
      <c r="N14" s="57">
        <v>32.207999999999998</v>
      </c>
      <c r="O14" s="57">
        <v>16.571999999999999</v>
      </c>
      <c r="P14" s="57">
        <v>4.3140000000000001</v>
      </c>
      <c r="Q14" s="57">
        <v>0.63500000000000001</v>
      </c>
      <c r="R14" s="57">
        <v>5.0000000000000001E-3</v>
      </c>
      <c r="S14" s="57"/>
      <c r="T14" s="57"/>
      <c r="U14" s="57">
        <v>1</v>
      </c>
      <c r="V14" s="57">
        <v>1.097</v>
      </c>
      <c r="W14" s="57"/>
      <c r="X14" s="57"/>
      <c r="Y14" s="57"/>
      <c r="Z14" s="58"/>
      <c r="AA14" s="59">
        <f t="shared" si="0"/>
        <v>303.66399999999993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5.4630000000000001</v>
      </c>
      <c r="C16" s="62">
        <f t="shared" ref="C16:Z16" si="1">IF(LEN(C$2)&gt;0,SUM(C10:C15),"")</f>
        <v>22.338000000000001</v>
      </c>
      <c r="D16" s="62">
        <f t="shared" si="1"/>
        <v>8.8719999999999999</v>
      </c>
      <c r="E16" s="62">
        <f t="shared" si="1"/>
        <v>12.142999999999999</v>
      </c>
      <c r="F16" s="62">
        <f t="shared" si="1"/>
        <v>17.315999999999999</v>
      </c>
      <c r="G16" s="62">
        <f t="shared" si="1"/>
        <v>43.555999999999997</v>
      </c>
      <c r="H16" s="62">
        <f t="shared" si="1"/>
        <v>36.387</v>
      </c>
      <c r="I16" s="62">
        <f t="shared" si="1"/>
        <v>35.522999999999996</v>
      </c>
      <c r="J16" s="62">
        <f t="shared" si="1"/>
        <v>58.739999999999995</v>
      </c>
      <c r="K16" s="62">
        <f t="shared" si="1"/>
        <v>94.467999999999989</v>
      </c>
      <c r="L16" s="62">
        <f t="shared" si="1"/>
        <v>123.47199999999999</v>
      </c>
      <c r="M16" s="62">
        <f t="shared" si="1"/>
        <v>102.89599999999999</v>
      </c>
      <c r="N16" s="62">
        <f t="shared" si="1"/>
        <v>32.207999999999998</v>
      </c>
      <c r="O16" s="62">
        <f t="shared" si="1"/>
        <v>16.571999999999999</v>
      </c>
      <c r="P16" s="62">
        <f t="shared" si="1"/>
        <v>40.396999999999998</v>
      </c>
      <c r="Q16" s="62">
        <f t="shared" si="1"/>
        <v>0.63500000000000001</v>
      </c>
      <c r="R16" s="62">
        <f t="shared" si="1"/>
        <v>25.983999999999998</v>
      </c>
      <c r="S16" s="62">
        <f t="shared" si="1"/>
        <v>6.8339999999999996</v>
      </c>
      <c r="T16" s="62">
        <f t="shared" si="1"/>
        <v>27.495000000000001</v>
      </c>
      <c r="U16" s="62">
        <f t="shared" si="1"/>
        <v>1</v>
      </c>
      <c r="V16" s="62">
        <f t="shared" si="1"/>
        <v>12.464</v>
      </c>
      <c r="W16" s="62">
        <f t="shared" si="1"/>
        <v>4.2569999999999997</v>
      </c>
      <c r="X16" s="62">
        <f t="shared" si="1"/>
        <v>6.8019999999999996</v>
      </c>
      <c r="Y16" s="62">
        <f t="shared" si="1"/>
        <v>3.7789999999999999</v>
      </c>
      <c r="Z16" s="63" t="str">
        <f t="shared" si="1"/>
        <v/>
      </c>
      <c r="AA16" s="64">
        <f>SUM(AA10:AA15)</f>
        <v>739.60099999999989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3.0289999999999999</v>
      </c>
      <c r="C20" s="77"/>
      <c r="D20" s="77"/>
      <c r="E20" s="77"/>
      <c r="F20" s="77">
        <v>3.0000000000000001E-3</v>
      </c>
      <c r="G20" s="77"/>
      <c r="H20" s="77"/>
      <c r="I20" s="77"/>
      <c r="J20" s="77">
        <v>2.9820000000000002</v>
      </c>
      <c r="K20" s="77">
        <v>2.96</v>
      </c>
      <c r="L20" s="77">
        <v>2.9740000000000002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11.948</v>
      </c>
    </row>
    <row r="21" spans="1:27" ht="24.95" customHeight="1" x14ac:dyDescent="0.2">
      <c r="A21" s="75" t="s">
        <v>16</v>
      </c>
      <c r="B21" s="80">
        <v>8.0259999999999998</v>
      </c>
      <c r="C21" s="81"/>
      <c r="D21" s="81">
        <v>7.9669999999999996</v>
      </c>
      <c r="E21" s="81"/>
      <c r="F21" s="81">
        <v>3.0419999999999998</v>
      </c>
      <c r="G21" s="81"/>
      <c r="H21" s="81"/>
      <c r="I21" s="81"/>
      <c r="J21" s="81">
        <v>2.9660000000000002</v>
      </c>
      <c r="K21" s="81">
        <v>3.0030000000000001</v>
      </c>
      <c r="L21" s="81">
        <v>3.4089999999999998</v>
      </c>
      <c r="M21" s="81">
        <v>0.73399999999999999</v>
      </c>
      <c r="N21" s="81">
        <v>8.5069999999999997</v>
      </c>
      <c r="O21" s="81">
        <v>10.649999999999999</v>
      </c>
      <c r="P21" s="81">
        <v>5.5650000000000004</v>
      </c>
      <c r="Q21" s="81">
        <v>5.3170000000000002</v>
      </c>
      <c r="R21" s="81">
        <v>1.732</v>
      </c>
      <c r="S21" s="81">
        <v>1.5650000000000002</v>
      </c>
      <c r="T21" s="81">
        <v>2.1080000000000001</v>
      </c>
      <c r="U21" s="81">
        <v>2.0339999999999998</v>
      </c>
      <c r="V21" s="81">
        <v>1.343</v>
      </c>
      <c r="W21" s="81">
        <v>1.5449999999999999</v>
      </c>
      <c r="X21" s="81">
        <v>2.5499999999999998</v>
      </c>
      <c r="Y21" s="81">
        <v>2.2890000000000001</v>
      </c>
      <c r="Z21" s="78"/>
      <c r="AA21" s="79">
        <f t="shared" si="2"/>
        <v>74.352000000000004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11.055</v>
      </c>
      <c r="C25" s="88">
        <f t="shared" ref="C25:Z25" si="3">IF(LEN(C$2)&gt;0,SUM(C19:C24),"")</f>
        <v>0</v>
      </c>
      <c r="D25" s="88">
        <f t="shared" si="3"/>
        <v>7.9669999999999996</v>
      </c>
      <c r="E25" s="88">
        <f t="shared" si="3"/>
        <v>0</v>
      </c>
      <c r="F25" s="88">
        <f t="shared" si="3"/>
        <v>3.0449999999999999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5.9480000000000004</v>
      </c>
      <c r="K25" s="88">
        <f t="shared" si="3"/>
        <v>5.9630000000000001</v>
      </c>
      <c r="L25" s="88">
        <f t="shared" si="3"/>
        <v>6.383</v>
      </c>
      <c r="M25" s="88">
        <f t="shared" si="3"/>
        <v>0.73399999999999999</v>
      </c>
      <c r="N25" s="88">
        <f t="shared" si="3"/>
        <v>8.5069999999999997</v>
      </c>
      <c r="O25" s="88">
        <f t="shared" si="3"/>
        <v>10.649999999999999</v>
      </c>
      <c r="P25" s="88">
        <f t="shared" si="3"/>
        <v>5.5650000000000004</v>
      </c>
      <c r="Q25" s="88">
        <f t="shared" si="3"/>
        <v>5.3170000000000002</v>
      </c>
      <c r="R25" s="88">
        <f t="shared" si="3"/>
        <v>1.732</v>
      </c>
      <c r="S25" s="88">
        <f t="shared" si="3"/>
        <v>1.5650000000000002</v>
      </c>
      <c r="T25" s="88">
        <f t="shared" si="3"/>
        <v>2.1080000000000001</v>
      </c>
      <c r="U25" s="88">
        <f t="shared" si="3"/>
        <v>2.0339999999999998</v>
      </c>
      <c r="V25" s="88">
        <f t="shared" si="3"/>
        <v>1.343</v>
      </c>
      <c r="W25" s="88">
        <f t="shared" si="3"/>
        <v>1.5449999999999999</v>
      </c>
      <c r="X25" s="88">
        <f t="shared" si="3"/>
        <v>2.5499999999999998</v>
      </c>
      <c r="Y25" s="88">
        <f t="shared" si="3"/>
        <v>2.2890000000000001</v>
      </c>
      <c r="Z25" s="89" t="str">
        <f t="shared" si="3"/>
        <v/>
      </c>
      <c r="AA25" s="90">
        <f>SUM(AA19:AA24)</f>
        <v>86.300000000000011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16.518000000000001</v>
      </c>
      <c r="C29" s="77">
        <v>22.338000000000001</v>
      </c>
      <c r="D29" s="77">
        <v>16.838999999999999</v>
      </c>
      <c r="E29" s="77">
        <v>12.143000000000001</v>
      </c>
      <c r="F29" s="77">
        <v>20.361000000000001</v>
      </c>
      <c r="G29" s="77">
        <v>43.555999999999997</v>
      </c>
      <c r="H29" s="77">
        <v>36.387</v>
      </c>
      <c r="I29" s="77">
        <v>35.523000000000003</v>
      </c>
      <c r="J29" s="77">
        <v>64.688000000000002</v>
      </c>
      <c r="K29" s="77">
        <v>100.431</v>
      </c>
      <c r="L29" s="77">
        <v>129.85499999999999</v>
      </c>
      <c r="M29" s="77">
        <v>103.63</v>
      </c>
      <c r="N29" s="77">
        <v>40.715000000000003</v>
      </c>
      <c r="O29" s="77">
        <v>27.222000000000001</v>
      </c>
      <c r="P29" s="77">
        <v>45.962000000000003</v>
      </c>
      <c r="Q29" s="77">
        <v>5.952</v>
      </c>
      <c r="R29" s="77">
        <v>27.716000000000001</v>
      </c>
      <c r="S29" s="77">
        <v>8.3989999999999991</v>
      </c>
      <c r="T29" s="77">
        <v>29.603000000000002</v>
      </c>
      <c r="U29" s="77">
        <v>3.0339999999999998</v>
      </c>
      <c r="V29" s="77">
        <v>13.807</v>
      </c>
      <c r="W29" s="77">
        <v>5.8019999999999996</v>
      </c>
      <c r="X29" s="77">
        <v>9.3520000000000003</v>
      </c>
      <c r="Y29" s="77">
        <v>6.0679999999999996</v>
      </c>
      <c r="Z29" s="78"/>
      <c r="AA29" s="79">
        <f>SUM(B29:Z29)</f>
        <v>825.90099999999995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16.518000000000001</v>
      </c>
      <c r="C31" s="62">
        <f t="shared" ref="C31:Z31" si="4">IF(LEN(C$2)&gt;0,SUM(C28:C30),"")</f>
        <v>22.338000000000001</v>
      </c>
      <c r="D31" s="62">
        <f t="shared" si="4"/>
        <v>16.838999999999999</v>
      </c>
      <c r="E31" s="62">
        <f t="shared" si="4"/>
        <v>12.143000000000001</v>
      </c>
      <c r="F31" s="62">
        <f t="shared" si="4"/>
        <v>20.361000000000001</v>
      </c>
      <c r="G31" s="62">
        <f t="shared" si="4"/>
        <v>43.555999999999997</v>
      </c>
      <c r="H31" s="62">
        <f t="shared" si="4"/>
        <v>36.387</v>
      </c>
      <c r="I31" s="62">
        <f t="shared" si="4"/>
        <v>35.523000000000003</v>
      </c>
      <c r="J31" s="62">
        <f t="shared" si="4"/>
        <v>64.688000000000002</v>
      </c>
      <c r="K31" s="62">
        <f t="shared" si="4"/>
        <v>100.431</v>
      </c>
      <c r="L31" s="62">
        <f t="shared" si="4"/>
        <v>129.85499999999999</v>
      </c>
      <c r="M31" s="62">
        <f t="shared" si="4"/>
        <v>103.63</v>
      </c>
      <c r="N31" s="62">
        <f t="shared" si="4"/>
        <v>40.715000000000003</v>
      </c>
      <c r="O31" s="62">
        <f t="shared" si="4"/>
        <v>27.222000000000001</v>
      </c>
      <c r="P31" s="62">
        <f t="shared" si="4"/>
        <v>45.962000000000003</v>
      </c>
      <c r="Q31" s="62">
        <f t="shared" si="4"/>
        <v>5.952</v>
      </c>
      <c r="R31" s="62">
        <f t="shared" si="4"/>
        <v>27.716000000000001</v>
      </c>
      <c r="S31" s="62">
        <f t="shared" si="4"/>
        <v>8.3989999999999991</v>
      </c>
      <c r="T31" s="62">
        <f t="shared" si="4"/>
        <v>29.603000000000002</v>
      </c>
      <c r="U31" s="62">
        <f t="shared" si="4"/>
        <v>3.0339999999999998</v>
      </c>
      <c r="V31" s="62">
        <f t="shared" si="4"/>
        <v>13.807</v>
      </c>
      <c r="W31" s="62">
        <f t="shared" si="4"/>
        <v>5.8019999999999996</v>
      </c>
      <c r="X31" s="62">
        <f t="shared" si="4"/>
        <v>9.3520000000000003</v>
      </c>
      <c r="Y31" s="62">
        <f t="shared" si="4"/>
        <v>6.0679999999999996</v>
      </c>
      <c r="Z31" s="63" t="str">
        <f t="shared" si="4"/>
        <v/>
      </c>
      <c r="AA31" s="64">
        <f>SUM(AA28:AA30)</f>
        <v>825.90099999999995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7.5</v>
      </c>
      <c r="C38" s="99"/>
      <c r="D38" s="99">
        <v>2.6</v>
      </c>
      <c r="E38" s="99">
        <v>7.5</v>
      </c>
      <c r="F38" s="99">
        <v>13.8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68</v>
      </c>
      <c r="V38" s="99"/>
      <c r="W38" s="99">
        <v>15</v>
      </c>
      <c r="X38" s="99">
        <v>15.7</v>
      </c>
      <c r="Y38" s="99"/>
      <c r="Z38" s="100"/>
      <c r="AA38" s="79">
        <f t="shared" si="5"/>
        <v>130.1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7.5</v>
      </c>
      <c r="C39" s="88">
        <f t="shared" si="6"/>
        <v>0</v>
      </c>
      <c r="D39" s="88">
        <f t="shared" si="6"/>
        <v>2.6</v>
      </c>
      <c r="E39" s="88">
        <f t="shared" si="6"/>
        <v>7.5</v>
      </c>
      <c r="F39" s="88">
        <f t="shared" si="6"/>
        <v>13.8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68</v>
      </c>
      <c r="V39" s="88">
        <f t="shared" si="6"/>
        <v>0</v>
      </c>
      <c r="W39" s="88">
        <f t="shared" si="6"/>
        <v>15</v>
      </c>
      <c r="X39" s="88">
        <f t="shared" si="6"/>
        <v>15.7</v>
      </c>
      <c r="Y39" s="88">
        <f t="shared" si="6"/>
        <v>0</v>
      </c>
      <c r="Z39" s="89" t="str">
        <f t="shared" si="6"/>
        <v/>
      </c>
      <c r="AA39" s="90">
        <f t="shared" si="5"/>
        <v>130.1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7.5</v>
      </c>
      <c r="C46" s="99"/>
      <c r="D46" s="99">
        <v>2.6</v>
      </c>
      <c r="E46" s="99">
        <v>7.5</v>
      </c>
      <c r="F46" s="99">
        <v>13.8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68</v>
      </c>
      <c r="V46" s="99"/>
      <c r="W46" s="99">
        <v>15</v>
      </c>
      <c r="X46" s="99">
        <v>15.7</v>
      </c>
      <c r="Y46" s="99"/>
      <c r="Z46" s="100"/>
      <c r="AA46" s="79">
        <f t="shared" si="7"/>
        <v>130.1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7.5</v>
      </c>
      <c r="C48" s="88">
        <f t="shared" ref="C48:Z48" si="8">IF(LEN(C$2)&gt;0,SUM(C42:C47),"")</f>
        <v>0</v>
      </c>
      <c r="D48" s="88">
        <f t="shared" si="8"/>
        <v>2.6</v>
      </c>
      <c r="E48" s="88">
        <f t="shared" si="8"/>
        <v>7.5</v>
      </c>
      <c r="F48" s="88">
        <f t="shared" si="8"/>
        <v>13.8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68</v>
      </c>
      <c r="V48" s="88">
        <f t="shared" si="8"/>
        <v>0</v>
      </c>
      <c r="W48" s="88">
        <f t="shared" si="8"/>
        <v>15</v>
      </c>
      <c r="X48" s="88">
        <f t="shared" si="8"/>
        <v>15.7</v>
      </c>
      <c r="Y48" s="88">
        <f t="shared" si="8"/>
        <v>0</v>
      </c>
      <c r="Z48" s="89" t="str">
        <f t="shared" si="8"/>
        <v/>
      </c>
      <c r="AA48" s="90">
        <f t="shared" si="7"/>
        <v>130.1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24.018000000000001</v>
      </c>
      <c r="C51" s="88">
        <f t="shared" si="10"/>
        <v>22.338000000000001</v>
      </c>
      <c r="D51" s="88">
        <f t="shared" si="10"/>
        <v>19.439</v>
      </c>
      <c r="E51" s="88">
        <f t="shared" si="10"/>
        <v>19.643000000000001</v>
      </c>
      <c r="F51" s="88">
        <f t="shared" si="10"/>
        <v>34.161000000000001</v>
      </c>
      <c r="G51" s="88">
        <f t="shared" si="10"/>
        <v>43.555999999999997</v>
      </c>
      <c r="H51" s="88">
        <f t="shared" si="10"/>
        <v>36.387</v>
      </c>
      <c r="I51" s="88">
        <f t="shared" si="10"/>
        <v>35.522999999999996</v>
      </c>
      <c r="J51" s="88">
        <f t="shared" si="10"/>
        <v>64.687999999999988</v>
      </c>
      <c r="K51" s="88">
        <f t="shared" si="10"/>
        <v>100.43099999999998</v>
      </c>
      <c r="L51" s="88">
        <f t="shared" si="10"/>
        <v>129.85499999999999</v>
      </c>
      <c r="M51" s="88">
        <f t="shared" si="10"/>
        <v>103.62999999999998</v>
      </c>
      <c r="N51" s="88">
        <f t="shared" si="10"/>
        <v>40.714999999999996</v>
      </c>
      <c r="O51" s="88">
        <f t="shared" si="10"/>
        <v>27.221999999999998</v>
      </c>
      <c r="P51" s="88">
        <f t="shared" si="10"/>
        <v>45.961999999999996</v>
      </c>
      <c r="Q51" s="88">
        <f t="shared" si="10"/>
        <v>5.952</v>
      </c>
      <c r="R51" s="88">
        <f t="shared" si="10"/>
        <v>27.715999999999998</v>
      </c>
      <c r="S51" s="88">
        <f t="shared" si="10"/>
        <v>8.3989999999999991</v>
      </c>
      <c r="T51" s="88">
        <f t="shared" si="10"/>
        <v>29.603000000000002</v>
      </c>
      <c r="U51" s="88">
        <f t="shared" si="10"/>
        <v>71.034000000000006</v>
      </c>
      <c r="V51" s="88">
        <f t="shared" si="10"/>
        <v>13.807</v>
      </c>
      <c r="W51" s="88">
        <f t="shared" si="10"/>
        <v>20.802</v>
      </c>
      <c r="X51" s="88">
        <f t="shared" si="10"/>
        <v>25.052</v>
      </c>
      <c r="Y51" s="88">
        <f t="shared" si="10"/>
        <v>6.0679999999999996</v>
      </c>
      <c r="Z51" s="89" t="str">
        <f t="shared" si="10"/>
        <v/>
      </c>
      <c r="AA51" s="104">
        <f>SUM(B51:Z51)</f>
        <v>956.00099999999998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24.018000000000001</v>
      </c>
      <c r="C4" s="18">
        <v>22.338000000000005</v>
      </c>
      <c r="D4" s="18">
        <v>19.439</v>
      </c>
      <c r="E4" s="18">
        <v>19.643000000000001</v>
      </c>
      <c r="F4" s="18">
        <v>34.161000000000001</v>
      </c>
      <c r="G4" s="18">
        <v>43.555999999999997</v>
      </c>
      <c r="H4" s="18">
        <v>36.387</v>
      </c>
      <c r="I4" s="18">
        <v>35.52300000000001</v>
      </c>
      <c r="J4" s="18">
        <v>64.711000000000013</v>
      </c>
      <c r="K4" s="18">
        <v>100.38400000000001</v>
      </c>
      <c r="L4" s="18">
        <v>129.82300000000001</v>
      </c>
      <c r="M4" s="18">
        <v>103.633</v>
      </c>
      <c r="N4" s="18">
        <v>40.676000000000002</v>
      </c>
      <c r="O4" s="18">
        <v>27.198999999999998</v>
      </c>
      <c r="P4" s="18">
        <v>45.918999999999997</v>
      </c>
      <c r="Q4" s="18">
        <v>5.952</v>
      </c>
      <c r="R4" s="18">
        <v>27.716000000000001</v>
      </c>
      <c r="S4" s="18">
        <v>8.3989999999999991</v>
      </c>
      <c r="T4" s="18">
        <v>29.602999999999998</v>
      </c>
      <c r="U4" s="18">
        <v>71.033999999999992</v>
      </c>
      <c r="V4" s="18">
        <v>13.807000000000002</v>
      </c>
      <c r="W4" s="18">
        <v>20.802</v>
      </c>
      <c r="X4" s="18">
        <v>25.052</v>
      </c>
      <c r="Y4" s="18">
        <v>6.0680000000000005</v>
      </c>
      <c r="Z4" s="19"/>
      <c r="AA4" s="20">
        <f>SUM(B4:Z4)</f>
        <v>955.84300000000007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</v>
      </c>
      <c r="C7" s="28">
        <v>267</v>
      </c>
      <c r="D7" s="28">
        <v>209</v>
      </c>
      <c r="E7" s="28">
        <v>209</v>
      </c>
      <c r="F7" s="28">
        <v>217</v>
      </c>
      <c r="G7" s="28">
        <v>271</v>
      </c>
      <c r="H7" s="28">
        <v>225.18</v>
      </c>
      <c r="I7" s="28">
        <v>247.9</v>
      </c>
      <c r="J7" s="28">
        <v>208.14</v>
      </c>
      <c r="K7" s="28">
        <v>207</v>
      </c>
      <c r="L7" s="28">
        <v>199.09</v>
      </c>
      <c r="M7" s="28">
        <v>197.01</v>
      </c>
      <c r="N7" s="28">
        <v>169.86</v>
      </c>
      <c r="O7" s="28">
        <v>130</v>
      </c>
      <c r="P7" s="28">
        <v>195.33</v>
      </c>
      <c r="Q7" s="28">
        <v>247</v>
      </c>
      <c r="R7" s="28">
        <v>273.33</v>
      </c>
      <c r="S7" s="28">
        <v>340.87</v>
      </c>
      <c r="T7" s="28">
        <v>270.25</v>
      </c>
      <c r="U7" s="28">
        <v>264.95999999999998</v>
      </c>
      <c r="V7" s="28">
        <v>273.83999999999997</v>
      </c>
      <c r="W7" s="28">
        <v>210</v>
      </c>
      <c r="X7" s="28">
        <v>208</v>
      </c>
      <c r="Y7" s="28">
        <v>268.14</v>
      </c>
      <c r="Z7" s="29"/>
      <c r="AA7" s="30">
        <f>IF(SUM(B7:Z7)&lt;&gt;0,AVERAGEIF(B7:Z7,"&lt;&gt;"""),"")</f>
        <v>230.24583333333339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8.2319999999999993</v>
      </c>
      <c r="C20" s="77">
        <v>5.5170000000000012</v>
      </c>
      <c r="D20" s="77">
        <v>7.9</v>
      </c>
      <c r="E20" s="77">
        <v>4.8760000000000003</v>
      </c>
      <c r="F20" s="77">
        <v>18.573</v>
      </c>
      <c r="G20" s="77">
        <v>21.39</v>
      </c>
      <c r="H20" s="77">
        <v>9.2469999999999981</v>
      </c>
      <c r="I20" s="77">
        <v>10.553000000000001</v>
      </c>
      <c r="J20" s="77">
        <v>9.1739999999999995</v>
      </c>
      <c r="K20" s="77">
        <v>9.759999999999998</v>
      </c>
      <c r="L20" s="77">
        <v>7.7570000000000006</v>
      </c>
      <c r="M20" s="77">
        <v>8.5779999999999994</v>
      </c>
      <c r="N20" s="77">
        <v>2.8409999999999997</v>
      </c>
      <c r="O20" s="77">
        <v>0.998</v>
      </c>
      <c r="P20" s="77">
        <v>0.98399999999999999</v>
      </c>
      <c r="Q20" s="77">
        <v>1.0090000000000001</v>
      </c>
      <c r="R20" s="77">
        <v>5.3769999999999998</v>
      </c>
      <c r="S20" s="77">
        <v>0.93099999999999994</v>
      </c>
      <c r="T20" s="77">
        <v>5.3189999999999991</v>
      </c>
      <c r="U20" s="77">
        <v>8.0990000000000002</v>
      </c>
      <c r="V20" s="77">
        <v>2.5409999999999999</v>
      </c>
      <c r="W20" s="77">
        <v>4.0030000000000001</v>
      </c>
      <c r="X20" s="77">
        <v>8.952</v>
      </c>
      <c r="Y20" s="77">
        <v>0.56299999999999994</v>
      </c>
      <c r="Z20" s="78"/>
      <c r="AA20" s="79">
        <f t="shared" si="2"/>
        <v>163.17399999999998</v>
      </c>
    </row>
    <row r="21" spans="1:27" ht="24.95" customHeight="1" x14ac:dyDescent="0.2">
      <c r="A21" s="75" t="s">
        <v>16</v>
      </c>
      <c r="B21" s="80">
        <v>15.786000000000001</v>
      </c>
      <c r="C21" s="81">
        <v>16.821000000000002</v>
      </c>
      <c r="D21" s="81">
        <v>11.539</v>
      </c>
      <c r="E21" s="81">
        <v>14.766999999999999</v>
      </c>
      <c r="F21" s="81">
        <v>15.588000000000001</v>
      </c>
      <c r="G21" s="81">
        <v>22.166</v>
      </c>
      <c r="H21" s="81">
        <v>27.140000000000004</v>
      </c>
      <c r="I21" s="81">
        <v>24.97</v>
      </c>
      <c r="J21" s="81">
        <v>20.837</v>
      </c>
      <c r="K21" s="81">
        <v>17.823999999999998</v>
      </c>
      <c r="L21" s="81">
        <v>12.066000000000001</v>
      </c>
      <c r="M21" s="81">
        <v>13.255000000000003</v>
      </c>
      <c r="N21" s="81">
        <v>11.334999999999999</v>
      </c>
      <c r="O21" s="81">
        <v>6.2010000000000005</v>
      </c>
      <c r="P21" s="81">
        <v>9.0350000000000001</v>
      </c>
      <c r="Q21" s="81">
        <v>4.9429999999999996</v>
      </c>
      <c r="R21" s="81">
        <v>22.338999999999999</v>
      </c>
      <c r="S21" s="81">
        <v>7.468</v>
      </c>
      <c r="T21" s="81">
        <v>24.283999999999995</v>
      </c>
      <c r="U21" s="81">
        <v>62.935000000000002</v>
      </c>
      <c r="V21" s="81">
        <v>11.266000000000002</v>
      </c>
      <c r="W21" s="81">
        <v>16.798999999999999</v>
      </c>
      <c r="X21" s="81">
        <v>16.100000000000001</v>
      </c>
      <c r="Y21" s="81">
        <v>5.5050000000000008</v>
      </c>
      <c r="Z21" s="78"/>
      <c r="AA21" s="79">
        <f t="shared" si="2"/>
        <v>410.96899999999999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24.018000000000001</v>
      </c>
      <c r="C25" s="88">
        <f t="shared" si="3"/>
        <v>22.338000000000001</v>
      </c>
      <c r="D25" s="88">
        <f t="shared" si="3"/>
        <v>19.439</v>
      </c>
      <c r="E25" s="88">
        <f t="shared" si="3"/>
        <v>19.643000000000001</v>
      </c>
      <c r="F25" s="88">
        <f t="shared" si="3"/>
        <v>34.161000000000001</v>
      </c>
      <c r="G25" s="88">
        <f t="shared" si="3"/>
        <v>43.555999999999997</v>
      </c>
      <c r="H25" s="88">
        <f t="shared" si="3"/>
        <v>36.387</v>
      </c>
      <c r="I25" s="88">
        <f t="shared" si="3"/>
        <v>35.522999999999996</v>
      </c>
      <c r="J25" s="88">
        <f t="shared" si="3"/>
        <v>30.010999999999999</v>
      </c>
      <c r="K25" s="88">
        <f t="shared" si="3"/>
        <v>27.583999999999996</v>
      </c>
      <c r="L25" s="88">
        <f t="shared" si="3"/>
        <v>19.823</v>
      </c>
      <c r="M25" s="88">
        <f t="shared" si="3"/>
        <v>21.833000000000002</v>
      </c>
      <c r="N25" s="88">
        <f t="shared" si="3"/>
        <v>14.175999999999998</v>
      </c>
      <c r="O25" s="88">
        <f t="shared" si="3"/>
        <v>7.1990000000000007</v>
      </c>
      <c r="P25" s="88">
        <f t="shared" si="3"/>
        <v>10.019</v>
      </c>
      <c r="Q25" s="88">
        <f t="shared" si="3"/>
        <v>5.952</v>
      </c>
      <c r="R25" s="88">
        <f t="shared" si="3"/>
        <v>27.715999999999998</v>
      </c>
      <c r="S25" s="88">
        <f t="shared" si="3"/>
        <v>8.3989999999999991</v>
      </c>
      <c r="T25" s="88">
        <f t="shared" si="3"/>
        <v>29.602999999999994</v>
      </c>
      <c r="U25" s="88">
        <f t="shared" si="3"/>
        <v>71.034000000000006</v>
      </c>
      <c r="V25" s="88">
        <f t="shared" si="3"/>
        <v>13.807000000000002</v>
      </c>
      <c r="W25" s="88">
        <f t="shared" si="3"/>
        <v>20.802</v>
      </c>
      <c r="X25" s="88">
        <f t="shared" si="3"/>
        <v>25.052</v>
      </c>
      <c r="Y25" s="88">
        <f t="shared" si="3"/>
        <v>6.0680000000000005</v>
      </c>
      <c r="Z25" s="89">
        <f t="shared" si="3"/>
        <v>0</v>
      </c>
      <c r="AA25" s="90">
        <f t="shared" si="3"/>
        <v>574.14300000000003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24.018000000000001</v>
      </c>
      <c r="C29" s="77">
        <v>22.338000000000001</v>
      </c>
      <c r="D29" s="77">
        <v>19.439</v>
      </c>
      <c r="E29" s="77">
        <v>19.643000000000001</v>
      </c>
      <c r="F29" s="77">
        <v>34.161000000000001</v>
      </c>
      <c r="G29" s="77">
        <v>43.555999999999997</v>
      </c>
      <c r="H29" s="77">
        <v>36.387</v>
      </c>
      <c r="I29" s="77">
        <v>35.523000000000003</v>
      </c>
      <c r="J29" s="77">
        <v>30.010999999999999</v>
      </c>
      <c r="K29" s="77">
        <v>27.584</v>
      </c>
      <c r="L29" s="77">
        <v>19.823</v>
      </c>
      <c r="M29" s="77">
        <v>21.832999999999998</v>
      </c>
      <c r="N29" s="77">
        <v>14.176</v>
      </c>
      <c r="O29" s="77">
        <v>7.1989999999999998</v>
      </c>
      <c r="P29" s="77">
        <v>10.019</v>
      </c>
      <c r="Q29" s="77">
        <v>5.952</v>
      </c>
      <c r="R29" s="77">
        <v>27.716000000000001</v>
      </c>
      <c r="S29" s="77">
        <v>8.3989999999999991</v>
      </c>
      <c r="T29" s="77">
        <v>29.603000000000002</v>
      </c>
      <c r="U29" s="77">
        <v>71.034000000000006</v>
      </c>
      <c r="V29" s="77">
        <v>13.807</v>
      </c>
      <c r="W29" s="77">
        <v>20.802</v>
      </c>
      <c r="X29" s="77">
        <v>25.052</v>
      </c>
      <c r="Y29" s="77">
        <v>6.0679999999999996</v>
      </c>
      <c r="Z29" s="78"/>
      <c r="AA29" s="79">
        <f>SUM(B29:Z29)</f>
        <v>574.14300000000003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24.018000000000001</v>
      </c>
      <c r="C31" s="62">
        <f t="shared" si="4"/>
        <v>22.338000000000001</v>
      </c>
      <c r="D31" s="62">
        <f t="shared" si="4"/>
        <v>19.439</v>
      </c>
      <c r="E31" s="62">
        <f t="shared" si="4"/>
        <v>19.643000000000001</v>
      </c>
      <c r="F31" s="62">
        <f t="shared" si="4"/>
        <v>34.161000000000001</v>
      </c>
      <c r="G31" s="62">
        <f t="shared" si="4"/>
        <v>43.555999999999997</v>
      </c>
      <c r="H31" s="62">
        <f t="shared" si="4"/>
        <v>36.387</v>
      </c>
      <c r="I31" s="62">
        <f t="shared" si="4"/>
        <v>35.523000000000003</v>
      </c>
      <c r="J31" s="62">
        <f t="shared" si="4"/>
        <v>30.010999999999999</v>
      </c>
      <c r="K31" s="62">
        <f t="shared" si="4"/>
        <v>27.584</v>
      </c>
      <c r="L31" s="62">
        <f t="shared" si="4"/>
        <v>19.823</v>
      </c>
      <c r="M31" s="62">
        <f t="shared" si="4"/>
        <v>21.832999999999998</v>
      </c>
      <c r="N31" s="62">
        <f t="shared" si="4"/>
        <v>14.176</v>
      </c>
      <c r="O31" s="62">
        <f t="shared" si="4"/>
        <v>7.1989999999999998</v>
      </c>
      <c r="P31" s="62">
        <f t="shared" si="4"/>
        <v>10.019</v>
      </c>
      <c r="Q31" s="62">
        <f t="shared" si="4"/>
        <v>5.952</v>
      </c>
      <c r="R31" s="62">
        <f t="shared" si="4"/>
        <v>27.716000000000001</v>
      </c>
      <c r="S31" s="62">
        <f t="shared" si="4"/>
        <v>8.3989999999999991</v>
      </c>
      <c r="T31" s="62">
        <f t="shared" si="4"/>
        <v>29.603000000000002</v>
      </c>
      <c r="U31" s="62">
        <f t="shared" si="4"/>
        <v>71.034000000000006</v>
      </c>
      <c r="V31" s="62">
        <f t="shared" si="4"/>
        <v>13.807</v>
      </c>
      <c r="W31" s="62">
        <f t="shared" si="4"/>
        <v>20.802</v>
      </c>
      <c r="X31" s="62">
        <f t="shared" si="4"/>
        <v>25.052</v>
      </c>
      <c r="Y31" s="62">
        <f t="shared" si="4"/>
        <v>6.0679999999999996</v>
      </c>
      <c r="Z31" s="63">
        <f t="shared" si="4"/>
        <v>0</v>
      </c>
      <c r="AA31" s="64">
        <f t="shared" si="4"/>
        <v>574.14300000000003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34.700000000000003</v>
      </c>
      <c r="K38" s="99">
        <v>72.8</v>
      </c>
      <c r="L38" s="99">
        <v>110</v>
      </c>
      <c r="M38" s="99">
        <v>81.8</v>
      </c>
      <c r="N38" s="99">
        <v>26.5</v>
      </c>
      <c r="O38" s="99">
        <v>20</v>
      </c>
      <c r="P38" s="99">
        <v>35.9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381.7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34.700000000000003</v>
      </c>
      <c r="K39" s="88">
        <f t="shared" si="6"/>
        <v>72.8</v>
      </c>
      <c r="L39" s="88">
        <f t="shared" si="6"/>
        <v>110</v>
      </c>
      <c r="M39" s="88">
        <f t="shared" si="6"/>
        <v>81.8</v>
      </c>
      <c r="N39" s="88">
        <f t="shared" si="6"/>
        <v>26.5</v>
      </c>
      <c r="O39" s="88">
        <f t="shared" si="6"/>
        <v>20</v>
      </c>
      <c r="P39" s="88">
        <f t="shared" si="6"/>
        <v>35.9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34.700000000000003</v>
      </c>
      <c r="K46" s="99">
        <v>72.8</v>
      </c>
      <c r="L46" s="99">
        <v>110</v>
      </c>
      <c r="M46" s="99">
        <v>81.8</v>
      </c>
      <c r="N46" s="99">
        <v>26.5</v>
      </c>
      <c r="O46" s="99">
        <v>20</v>
      </c>
      <c r="P46" s="99">
        <v>35.9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381.7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34.700000000000003</v>
      </c>
      <c r="K48" s="88">
        <f t="shared" si="8"/>
        <v>72.8</v>
      </c>
      <c r="L48" s="88">
        <f t="shared" si="8"/>
        <v>110</v>
      </c>
      <c r="M48" s="88">
        <f t="shared" si="8"/>
        <v>81.8</v>
      </c>
      <c r="N48" s="88">
        <f t="shared" si="8"/>
        <v>26.5</v>
      </c>
      <c r="O48" s="88">
        <f t="shared" si="8"/>
        <v>20</v>
      </c>
      <c r="P48" s="88">
        <f t="shared" si="8"/>
        <v>35.9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24.018000000000001</v>
      </c>
      <c r="C51" s="88">
        <f t="shared" si="10"/>
        <v>22.338000000000001</v>
      </c>
      <c r="D51" s="88">
        <f t="shared" si="10"/>
        <v>19.439</v>
      </c>
      <c r="E51" s="88">
        <f t="shared" si="10"/>
        <v>19.643000000000001</v>
      </c>
      <c r="F51" s="88">
        <f t="shared" si="10"/>
        <v>34.161000000000001</v>
      </c>
      <c r="G51" s="88">
        <f t="shared" si="10"/>
        <v>43.555999999999997</v>
      </c>
      <c r="H51" s="88">
        <f t="shared" si="10"/>
        <v>36.387</v>
      </c>
      <c r="I51" s="88">
        <f t="shared" si="10"/>
        <v>35.522999999999996</v>
      </c>
      <c r="J51" s="88">
        <f t="shared" si="10"/>
        <v>64.710999999999999</v>
      </c>
      <c r="K51" s="88">
        <f t="shared" si="10"/>
        <v>100.38399999999999</v>
      </c>
      <c r="L51" s="88">
        <f t="shared" si="10"/>
        <v>129.82300000000001</v>
      </c>
      <c r="M51" s="88">
        <f t="shared" si="10"/>
        <v>103.633</v>
      </c>
      <c r="N51" s="88">
        <f t="shared" si="10"/>
        <v>40.676000000000002</v>
      </c>
      <c r="O51" s="88">
        <f t="shared" si="10"/>
        <v>27.199000000000002</v>
      </c>
      <c r="P51" s="88">
        <f t="shared" si="10"/>
        <v>45.918999999999997</v>
      </c>
      <c r="Q51" s="88">
        <f t="shared" si="10"/>
        <v>5.952</v>
      </c>
      <c r="R51" s="88">
        <f t="shared" si="10"/>
        <v>27.715999999999998</v>
      </c>
      <c r="S51" s="88">
        <f t="shared" si="10"/>
        <v>8.3989999999999991</v>
      </c>
      <c r="T51" s="88">
        <f t="shared" si="10"/>
        <v>29.602999999999994</v>
      </c>
      <c r="U51" s="88">
        <f t="shared" si="10"/>
        <v>71.034000000000006</v>
      </c>
      <c r="V51" s="88">
        <f t="shared" si="10"/>
        <v>13.807000000000002</v>
      </c>
      <c r="W51" s="88">
        <f t="shared" si="10"/>
        <v>20.802</v>
      </c>
      <c r="X51" s="88">
        <f t="shared" si="10"/>
        <v>25.052</v>
      </c>
      <c r="Y51" s="88">
        <f t="shared" si="10"/>
        <v>6.0680000000000005</v>
      </c>
      <c r="Z51" s="89">
        <f t="shared" si="10"/>
        <v>0</v>
      </c>
      <c r="AA51" s="104">
        <f>SUM(B51:Z51)</f>
        <v>955.84299999999996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-7.5</v>
      </c>
      <c r="C4" s="18"/>
      <c r="D4" s="18">
        <v>-2.6</v>
      </c>
      <c r="E4" s="18">
        <v>-7.5</v>
      </c>
      <c r="F4" s="18">
        <v>-13.8</v>
      </c>
      <c r="G4" s="18"/>
      <c r="H4" s="18"/>
      <c r="I4" s="18"/>
      <c r="J4" s="18">
        <v>34.700000000000003</v>
      </c>
      <c r="K4" s="18">
        <v>72.8</v>
      </c>
      <c r="L4" s="18">
        <v>110</v>
      </c>
      <c r="M4" s="18">
        <v>81.8</v>
      </c>
      <c r="N4" s="18">
        <v>26.5</v>
      </c>
      <c r="O4" s="18">
        <v>20</v>
      </c>
      <c r="P4" s="18">
        <v>35.9</v>
      </c>
      <c r="Q4" s="18"/>
      <c r="R4" s="18"/>
      <c r="S4" s="18"/>
      <c r="T4" s="18"/>
      <c r="U4" s="18">
        <v>-68</v>
      </c>
      <c r="V4" s="18"/>
      <c r="W4" s="18">
        <v>-15</v>
      </c>
      <c r="X4" s="18">
        <v>-15.7</v>
      </c>
      <c r="Y4" s="18"/>
      <c r="Z4" s="19"/>
      <c r="AA4" s="111">
        <f>SUM(B4:Z4)</f>
        <v>251.59999999999997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217</v>
      </c>
      <c r="C7" s="117">
        <v>267</v>
      </c>
      <c r="D7" s="117">
        <v>209</v>
      </c>
      <c r="E7" s="117">
        <v>209</v>
      </c>
      <c r="F7" s="117">
        <v>217</v>
      </c>
      <c r="G7" s="117">
        <v>271</v>
      </c>
      <c r="H7" s="117">
        <v>225.18</v>
      </c>
      <c r="I7" s="117">
        <v>247.9</v>
      </c>
      <c r="J7" s="117">
        <v>208.14</v>
      </c>
      <c r="K7" s="117">
        <v>207</v>
      </c>
      <c r="L7" s="117">
        <v>199.09</v>
      </c>
      <c r="M7" s="117">
        <v>197.01</v>
      </c>
      <c r="N7" s="117">
        <v>169.86</v>
      </c>
      <c r="O7" s="117">
        <v>130</v>
      </c>
      <c r="P7" s="117">
        <v>195.33</v>
      </c>
      <c r="Q7" s="117">
        <v>247</v>
      </c>
      <c r="R7" s="117">
        <v>273.33</v>
      </c>
      <c r="S7" s="117">
        <v>340.87</v>
      </c>
      <c r="T7" s="117">
        <v>270.25</v>
      </c>
      <c r="U7" s="117">
        <v>264.95999999999998</v>
      </c>
      <c r="V7" s="117">
        <v>273.83999999999997</v>
      </c>
      <c r="W7" s="117">
        <v>210</v>
      </c>
      <c r="X7" s="117">
        <v>208</v>
      </c>
      <c r="Y7" s="117">
        <v>268.14</v>
      </c>
      <c r="Z7" s="118"/>
      <c r="AA7" s="119">
        <f>IF(SUM(B7:Z7)&lt;&gt;0,AVERAGEIF(B7:Z7,"&lt;&gt;"""),"")</f>
        <v>230.24583333333339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7.5</v>
      </c>
      <c r="C15" s="133"/>
      <c r="D15" s="133">
        <v>2.6</v>
      </c>
      <c r="E15" s="133">
        <v>7.5</v>
      </c>
      <c r="F15" s="133">
        <v>13.8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68</v>
      </c>
      <c r="V15" s="133"/>
      <c r="W15" s="133">
        <v>15</v>
      </c>
      <c r="X15" s="133">
        <v>15.7</v>
      </c>
      <c r="Y15" s="133"/>
      <c r="Z15" s="131"/>
      <c r="AA15" s="132">
        <f t="shared" si="0"/>
        <v>130.1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7.5</v>
      </c>
      <c r="C16" s="135">
        <f t="shared" si="1"/>
        <v>0</v>
      </c>
      <c r="D16" s="135">
        <f t="shared" si="1"/>
        <v>2.6</v>
      </c>
      <c r="E16" s="135">
        <f t="shared" si="1"/>
        <v>7.5</v>
      </c>
      <c r="F16" s="135">
        <f t="shared" si="1"/>
        <v>13.8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68</v>
      </c>
      <c r="V16" s="135">
        <f t="shared" si="1"/>
        <v>0</v>
      </c>
      <c r="W16" s="135">
        <f t="shared" si="1"/>
        <v>15</v>
      </c>
      <c r="X16" s="135">
        <f t="shared" si="1"/>
        <v>15.7</v>
      </c>
      <c r="Y16" s="135">
        <f t="shared" si="1"/>
        <v>0</v>
      </c>
      <c r="Z16" s="136" t="str">
        <f t="shared" si="1"/>
        <v/>
      </c>
      <c r="AA16" s="90">
        <f t="shared" si="0"/>
        <v>130.1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34.700000000000003</v>
      </c>
      <c r="K23" s="133">
        <v>72.8</v>
      </c>
      <c r="L23" s="133">
        <v>110</v>
      </c>
      <c r="M23" s="133">
        <v>81.8</v>
      </c>
      <c r="N23" s="133">
        <v>26.5</v>
      </c>
      <c r="O23" s="133">
        <v>20</v>
      </c>
      <c r="P23" s="133">
        <v>35.9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381.7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34.700000000000003</v>
      </c>
      <c r="K24" s="135">
        <f t="shared" si="3"/>
        <v>72.8</v>
      </c>
      <c r="L24" s="135">
        <f t="shared" si="3"/>
        <v>110</v>
      </c>
      <c r="M24" s="135">
        <f t="shared" si="3"/>
        <v>81.8</v>
      </c>
      <c r="N24" s="135">
        <f t="shared" si="3"/>
        <v>26.5</v>
      </c>
      <c r="O24" s="135">
        <f t="shared" si="3"/>
        <v>20</v>
      </c>
      <c r="P24" s="135">
        <f t="shared" si="3"/>
        <v>35.9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2022-12-29T21:33:34Z</dcterms:created>
  <dcterms:modified xsi:type="dcterms:W3CDTF">2022-12-29T21:33:37Z</dcterms:modified>
</cp:coreProperties>
</file>