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<sst xmlns="http://schemas.openxmlformats.org/spreadsheetml/2006/main" count="117" uniqueCount="53">
  <si>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28/12/2022 23:18:11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</si>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</sst>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3.9809999999999999</c:v>
                </c:pt>
                <c:pt idx="2">
                  <c:v>20.385000000000002</c:v>
                </c:pt>
                <c:pt idx="3">
                  <c:v>18.087</c:v>
                </c:pt>
                <c:pt idx="4">
                  <c:v>15.555999999999999</c:v>
                </c:pt>
                <c:pt idx="5">
                  <c:v>18.398</c:v>
                </c:pt>
                <c:pt idx="8">
                  <c:v>29.611000000000001</c:v>
                </c:pt>
                <c:pt idx="9">
                  <c:v>71.760000000000005</c:v>
                </c:pt>
                <c:pt idx="16">
                  <c:v>3.9710000000000001</c:v>
                </c:pt>
                <c:pt idx="18">
                  <c:v>11.49</c:v>
                </c:pt>
                <c:pt idx="20">
                  <c:v>13.233000000000001</c:v>
                </c:pt>
                <c:pt idx="21">
                  <c:v>10.311999999999999</c:v>
                </c:pt>
                <c:pt idx="22">
                  <c:v>0.81399999999999995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5.0999999999999996</c:v>
                </c:pt>
                <c:pt idx="1">
                  <c:v>7.2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2.2999999999999998</c:v>
                </c:pt>
                <c:pt idx="11">
                  <c:v>6.5</c:v>
                </c:pt>
                <c:pt idx="12">
                  <c:v>0</c:v>
                </c:pt>
                <c:pt idx="13">
                  <c:v>0.8</c:v>
                </c:pt>
                <c:pt idx="14">
                  <c:v>0</c:v>
                </c:pt>
                <c:pt idx="15">
                  <c:v>8.4</c:v>
                </c:pt>
                <c:pt idx="16">
                  <c:v>0</c:v>
                </c:pt>
                <c:pt idx="17">
                  <c:v>4.5999999999999996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0.84100000000000008</c:v>
                </c:pt>
                <c:pt idx="1">
                  <c:v>0.92799999999999994</c:v>
                </c:pt>
                <c:pt idx="2">
                  <c:v>0.87200000000000011</c:v>
                </c:pt>
                <c:pt idx="3">
                  <c:v>0.54600000000000004</c:v>
                </c:pt>
                <c:pt idx="4">
                  <c:v>1.8160000000000001</c:v>
                </c:pt>
                <c:pt idx="5">
                  <c:v>1.294</c:v>
                </c:pt>
                <c:pt idx="6">
                  <c:v>1.2679999999999998</c:v>
                </c:pt>
                <c:pt idx="7">
                  <c:v>1.8879999999999999</c:v>
                </c:pt>
                <c:pt idx="8">
                  <c:v>4.1529999999999996</c:v>
                </c:pt>
                <c:pt idx="9">
                  <c:v>7.4149999999999991</c:v>
                </c:pt>
                <c:pt idx="10">
                  <c:v>7.0660000000000007</c:v>
                </c:pt>
                <c:pt idx="11">
                  <c:v>8.5619999999999994</c:v>
                </c:pt>
                <c:pt idx="12">
                  <c:v>4.0529999999999999</c:v>
                </c:pt>
                <c:pt idx="13">
                  <c:v>3.3649999999999998</c:v>
                </c:pt>
                <c:pt idx="14">
                  <c:v>1.9470000000000001</c:v>
                </c:pt>
                <c:pt idx="15">
                  <c:v>0.61699999999999999</c:v>
                </c:pt>
                <c:pt idx="16">
                  <c:v>5.0000000000000001E-3</c:v>
                </c:pt>
                <c:pt idx="19">
                  <c:v>0.04</c:v>
                </c:pt>
                <c:pt idx="20">
                  <c:v>7.4999999999999997E-2</c:v>
                </c:pt>
                <c:pt idx="21">
                  <c:v>0.111</c:v>
                </c:pt>
                <c:pt idx="22">
                  <c:v>0.14799999999999999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251272"/>
        <c:axId val="407251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18.997</c:v>
                </c:pt>
                <c:pt idx="1">
                  <c:v>20.130000000000003</c:v>
                </c:pt>
                <c:pt idx="2">
                  <c:v>23.331</c:v>
                </c:pt>
                <c:pt idx="3">
                  <c:v>23.549999999999997</c:v>
                </c:pt>
                <c:pt idx="4">
                  <c:v>23.76</c:v>
                </c:pt>
                <c:pt idx="5">
                  <c:v>22.112000000000002</c:v>
                </c:pt>
                <c:pt idx="6">
                  <c:v>4.4329999999999998</c:v>
                </c:pt>
                <c:pt idx="7">
                  <c:v>5.4029999999999996</c:v>
                </c:pt>
                <c:pt idx="8">
                  <c:v>37.027000000000001</c:v>
                </c:pt>
                <c:pt idx="9">
                  <c:v>82.459000000000003</c:v>
                </c:pt>
                <c:pt idx="10">
                  <c:v>18.587</c:v>
                </c:pt>
                <c:pt idx="11">
                  <c:v>24.395</c:v>
                </c:pt>
                <c:pt idx="12">
                  <c:v>10.668999999999999</c:v>
                </c:pt>
                <c:pt idx="13">
                  <c:v>4.9210000000000003</c:v>
                </c:pt>
                <c:pt idx="14">
                  <c:v>8.3659999999999997</c:v>
                </c:pt>
                <c:pt idx="15">
                  <c:v>9.0330000000000013</c:v>
                </c:pt>
                <c:pt idx="16">
                  <c:v>4</c:v>
                </c:pt>
                <c:pt idx="17">
                  <c:v>4.5960000000000001</c:v>
                </c:pt>
                <c:pt idx="18">
                  <c:v>13.614000000000001</c:v>
                </c:pt>
                <c:pt idx="19">
                  <c:v>11.658000000000001</c:v>
                </c:pt>
                <c:pt idx="20">
                  <c:v>15.257999999999999</c:v>
                </c:pt>
                <c:pt idx="21">
                  <c:v>10.423</c:v>
                </c:pt>
                <c:pt idx="22">
                  <c:v>2.6240000000000001</c:v>
                </c:pt>
                <c:pt idx="23">
                  <c:v>11.018000000000001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51272"/>
        <c:axId val="407251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198.41</c:v>
                </c:pt>
                <c:pt idx="1">
                  <c:v>210</c:v>
                </c:pt>
                <c:pt idx="2">
                  <c:v>210</c:v>
                </c:pt>
                <c:pt idx="3">
                  <c:v>210</c:v>
                </c:pt>
                <c:pt idx="4">
                  <c:v>210</c:v>
                </c:pt>
                <c:pt idx="5">
                  <c:v>266</c:v>
                </c:pt>
                <c:pt idx="6">
                  <c:v>550</c:v>
                </c:pt>
                <c:pt idx="7">
                  <c:v>1048.6500000000001</c:v>
                </c:pt>
                <c:pt idx="8">
                  <c:v>272.89</c:v>
                </c:pt>
                <c:pt idx="9">
                  <c:v>252.19</c:v>
                </c:pt>
                <c:pt idx="10">
                  <c:v>163.61000000000001</c:v>
                </c:pt>
                <c:pt idx="11">
                  <c:v>168</c:v>
                </c:pt>
                <c:pt idx="12">
                  <c:v>171.73</c:v>
                </c:pt>
                <c:pt idx="13">
                  <c:v>170</c:v>
                </c:pt>
                <c:pt idx="14">
                  <c:v>168</c:v>
                </c:pt>
                <c:pt idx="15">
                  <c:v>212.2</c:v>
                </c:pt>
                <c:pt idx="16">
                  <c:v>290.2</c:v>
                </c:pt>
                <c:pt idx="17">
                  <c:v>275</c:v>
                </c:pt>
                <c:pt idx="18">
                  <c:v>277.3</c:v>
                </c:pt>
                <c:pt idx="19">
                  <c:v>255</c:v>
                </c:pt>
                <c:pt idx="20">
                  <c:v>262.76</c:v>
                </c:pt>
                <c:pt idx="21">
                  <c:v>259.72000000000003</c:v>
                </c:pt>
                <c:pt idx="22">
                  <c:v>259.63</c:v>
                </c:pt>
                <c:pt idx="23">
                  <c:v>163.34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841560"/>
        <c:axId val="407252056"/>
      </c:lineChart>
      <c:catAx>
        <c:axId val="407251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51664"/>
        <c:crosses val="autoZero"/>
        <c:auto val="1"/>
        <c:lblAlgn val="ctr"/>
        <c:lblOffset val="100"/>
        <c:noMultiLvlLbl val="0"/>
      </c:catAx>
      <c:valAx>
        <c:axId val="40725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51272"/>
        <c:crosses val="autoZero"/>
        <c:crossBetween val="between"/>
      </c:valAx>
      <c:valAx>
        <c:axId val="407252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0841560"/>
        <c:crosses val="max"/>
        <c:crossBetween val="between"/>
      </c:valAx>
      <c:catAx>
        <c:axId val="56084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52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18.951999999999998</v>
      </c>
      <c r="C4" s="18">
        <v>20.130000000000003</v>
      </c>
      <c r="D4" s="18">
        <v>23.331000000000003</v>
      </c>
      <c r="E4" s="18">
        <v>23.55</v>
      </c>
      <c r="F4" s="18">
        <v>23.76</v>
      </c>
      <c r="G4" s="18">
        <v>22.112000000000002</v>
      </c>
      <c r="H4" s="18">
        <v>4.4329999999999989</v>
      </c>
      <c r="I4" s="18">
        <v>5.4029999999999996</v>
      </c>
      <c r="J4" s="18">
        <v>37.027000000000001</v>
      </c>
      <c r="K4" s="18">
        <v>82.426000000000016</v>
      </c>
      <c r="L4" s="18">
        <v>18.631999999999998</v>
      </c>
      <c r="M4" s="18">
        <v>24.380000000000003</v>
      </c>
      <c r="N4" s="18">
        <v>10.623000000000001</v>
      </c>
      <c r="O4" s="18">
        <v>4.9559999999999995</v>
      </c>
      <c r="P4" s="18">
        <v>8.3260000000000005</v>
      </c>
      <c r="Q4" s="18">
        <v>9.0420000000000016</v>
      </c>
      <c r="R4" s="18">
        <v>4</v>
      </c>
      <c r="S4" s="18">
        <v>4.5999999999999996</v>
      </c>
      <c r="T4" s="18">
        <v>13.614000000000001</v>
      </c>
      <c r="U4" s="18">
        <v>11.702999999999999</v>
      </c>
      <c r="V4" s="18">
        <v>15.257999999999999</v>
      </c>
      <c r="W4" s="18">
        <v>10.423</v>
      </c>
      <c r="X4" s="18">
        <v>2.6240000000000001</v>
      </c>
      <c r="Y4" s="18">
        <v>11.018000000000001</v>
      </c>
      <c r="Z4" s="19"/>
      <c r="AA4" s="20">
        <f>SUM(B4:Z4)</f>
        <v>410.32300000000009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210</v>
      </c>
      <c r="D7" s="28">
        <v>210</v>
      </c>
      <c r="E7" s="28">
        <v>210</v>
      </c>
      <c r="F7" s="28">
        <v>210</v>
      </c>
      <c r="G7" s="28">
        <v>266</v>
      </c>
      <c r="H7" s="28">
        <v>550</v>
      </c>
      <c r="I7" s="28">
        <v>1048.6500000000001</v>
      </c>
      <c r="J7" s="28">
        <v>272.89</v>
      </c>
      <c r="K7" s="28">
        <v>252.19</v>
      </c>
      <c r="L7" s="28">
        <v>163.61000000000001</v>
      </c>
      <c r="M7" s="28">
        <v>168</v>
      </c>
      <c r="N7" s="28">
        <v>171.73</v>
      </c>
      <c r="O7" s="28">
        <v>170</v>
      </c>
      <c r="P7" s="28">
        <v>168</v>
      </c>
      <c r="Q7" s="28">
        <v>212.2</v>
      </c>
      <c r="R7" s="28">
        <v>290.2</v>
      </c>
      <c r="S7" s="28">
        <v>275</v>
      </c>
      <c r="T7" s="28">
        <v>277.3</v>
      </c>
      <c r="U7" s="28">
        <v>255</v>
      </c>
      <c r="V7" s="28">
        <v>262.76</v>
      </c>
      <c r="W7" s="28">
        <v>259.72000000000003</v>
      </c>
      <c r="X7" s="28">
        <v>259.63</v>
      </c>
      <c r="Y7" s="28">
        <v>163.34</v>
      </c>
      <c r="Z7" s="29"/>
      <c r="AA7" s="30">
        <f>IF(SUM(B7:Z7)&lt;&gt;0,AVERAGEIF(B7:Z7,"&lt;&gt;"""),"")</f>
        <v>271.85958333333332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3.9809999999999999</v>
      </c>
      <c r="D12" s="52">
        <v>20.385000000000002</v>
      </c>
      <c r="E12" s="52">
        <v>18.087</v>
      </c>
      <c r="F12" s="52">
        <v>15.555999999999999</v>
      </c>
      <c r="G12" s="52">
        <v>18.398</v>
      </c>
      <c r="H12" s="52"/>
      <c r="I12" s="52"/>
      <c r="J12" s="52">
        <v>29.611000000000001</v>
      </c>
      <c r="K12" s="52">
        <v>71.760000000000005</v>
      </c>
      <c r="L12" s="52"/>
      <c r="M12" s="52"/>
      <c r="N12" s="52"/>
      <c r="O12" s="52"/>
      <c r="P12" s="52"/>
      <c r="Q12" s="52"/>
      <c r="R12" s="52">
        <v>3.9710000000000001</v>
      </c>
      <c r="S12" s="52"/>
      <c r="T12" s="52">
        <v>11.49</v>
      </c>
      <c r="U12" s="52"/>
      <c r="V12" s="52">
        <v>13.233000000000001</v>
      </c>
      <c r="W12" s="52">
        <v>10.311999999999999</v>
      </c>
      <c r="X12" s="52">
        <v>0.81399999999999995</v>
      </c>
      <c r="Y12" s="52"/>
      <c r="Z12" s="53"/>
      <c r="AA12" s="54">
        <f t="shared" si="0"/>
        <v>217.59800000000004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0.84100000000000008</v>
      </c>
      <c r="C14" s="57">
        <v>0.92799999999999994</v>
      </c>
      <c r="D14" s="57">
        <v>0.87200000000000011</v>
      </c>
      <c r="E14" s="57">
        <v>0.54600000000000004</v>
      </c>
      <c r="F14" s="57">
        <v>1.8160000000000001</v>
      </c>
      <c r="G14" s="57">
        <v>1.294</v>
      </c>
      <c r="H14" s="57">
        <v>1.2679999999999998</v>
      </c>
      <c r="I14" s="57">
        <v>1.8879999999999999</v>
      </c>
      <c r="J14" s="57">
        <v>4.1529999999999996</v>
      </c>
      <c r="K14" s="57">
        <v>7.4149999999999991</v>
      </c>
      <c r="L14" s="57">
        <v>7.0660000000000007</v>
      </c>
      <c r="M14" s="57">
        <v>8.5619999999999994</v>
      </c>
      <c r="N14" s="57">
        <v>4.0529999999999999</v>
      </c>
      <c r="O14" s="57">
        <v>3.3649999999999998</v>
      </c>
      <c r="P14" s="57">
        <v>1.9470000000000001</v>
      </c>
      <c r="Q14" s="57">
        <v>0.61699999999999999</v>
      </c>
      <c r="R14" s="57">
        <v>5.0000000000000001E-3</v>
      </c>
      <c r="S14" s="57"/>
      <c r="T14" s="57"/>
      <c r="U14" s="57">
        <v>0.04</v>
      </c>
      <c r="V14" s="57">
        <v>7.4999999999999997E-2</v>
      </c>
      <c r="W14" s="57">
        <v>0.111</v>
      </c>
      <c r="X14" s="57">
        <v>0.14799999999999999</v>
      </c>
      <c r="Y14" s="57"/>
      <c r="Z14" s="58"/>
      <c r="AA14" s="59">
        <f t="shared" si="0"/>
        <v>47.01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0.84100000000000008</v>
      </c>
      <c r="C16" s="62">
        <f t="shared" ref="C16:Z16" si="1">IF(LEN(C$2)&gt;0,SUM(C10:C15),"")</f>
        <v>4.9089999999999998</v>
      </c>
      <c r="D16" s="62">
        <f t="shared" si="1"/>
        <v>21.257000000000001</v>
      </c>
      <c r="E16" s="62">
        <f t="shared" si="1"/>
        <v>18.632999999999999</v>
      </c>
      <c r="F16" s="62">
        <f t="shared" si="1"/>
        <v>17.372</v>
      </c>
      <c r="G16" s="62">
        <f t="shared" si="1"/>
        <v>19.692</v>
      </c>
      <c r="H16" s="62">
        <f t="shared" si="1"/>
        <v>1.2679999999999998</v>
      </c>
      <c r="I16" s="62">
        <f t="shared" si="1"/>
        <v>1.8879999999999999</v>
      </c>
      <c r="J16" s="62">
        <f t="shared" si="1"/>
        <v>33.764000000000003</v>
      </c>
      <c r="K16" s="62">
        <f t="shared" si="1"/>
        <v>79.175000000000011</v>
      </c>
      <c r="L16" s="62">
        <f t="shared" si="1"/>
        <v>7.0660000000000007</v>
      </c>
      <c r="M16" s="62">
        <f t="shared" si="1"/>
        <v>8.5619999999999994</v>
      </c>
      <c r="N16" s="62">
        <f t="shared" si="1"/>
        <v>4.0529999999999999</v>
      </c>
      <c r="O16" s="62">
        <f t="shared" si="1"/>
        <v>3.3649999999999998</v>
      </c>
      <c r="P16" s="62">
        <f t="shared" si="1"/>
        <v>1.9470000000000001</v>
      </c>
      <c r="Q16" s="62">
        <f t="shared" si="1"/>
        <v>0.61699999999999999</v>
      </c>
      <c r="R16" s="62">
        <f t="shared" si="1"/>
        <v>3.976</v>
      </c>
      <c r="S16" s="62">
        <f t="shared" si="1"/>
        <v>0</v>
      </c>
      <c r="T16" s="62">
        <f t="shared" si="1"/>
        <v>11.49</v>
      </c>
      <c r="U16" s="62">
        <f t="shared" si="1"/>
        <v>0.04</v>
      </c>
      <c r="V16" s="62">
        <f t="shared" si="1"/>
        <v>13.308</v>
      </c>
      <c r="W16" s="62">
        <f t="shared" si="1"/>
        <v>10.423</v>
      </c>
      <c r="X16" s="62">
        <f t="shared" si="1"/>
        <v>0.96199999999999997</v>
      </c>
      <c r="Y16" s="62">
        <f t="shared" si="1"/>
        <v>0</v>
      </c>
      <c r="Z16" s="63" t="str">
        <f t="shared" si="1"/>
        <v/>
      </c>
      <c r="AA16" s="64">
        <f>SUM(AA10:AA15)</f>
        <v>264.60800000000006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5.032</v>
      </c>
      <c r="C20" s="77">
        <v>5.0250000000000004</v>
      </c>
      <c r="D20" s="77">
        <v>2.0289999999999999</v>
      </c>
      <c r="E20" s="77">
        <v>4.8629999999999995</v>
      </c>
      <c r="F20" s="77">
        <v>3.3899999999999997</v>
      </c>
      <c r="G20" s="77">
        <v>2.42</v>
      </c>
      <c r="H20" s="77">
        <v>2.835</v>
      </c>
      <c r="I20" s="77">
        <v>3.1429999999999998</v>
      </c>
      <c r="J20" s="77">
        <v>3.2629999999999999</v>
      </c>
      <c r="K20" s="77">
        <v>3.2509999999999999</v>
      </c>
      <c r="L20" s="77">
        <v>6.2439999999999998</v>
      </c>
      <c r="M20" s="77">
        <v>6.2970000000000006</v>
      </c>
      <c r="N20" s="77">
        <v>2.9550000000000001</v>
      </c>
      <c r="O20" s="77">
        <v>4.2999999999999997E-2</v>
      </c>
      <c r="P20" s="77">
        <v>3.008</v>
      </c>
      <c r="Q20" s="77">
        <v>2.5000000000000001E-2</v>
      </c>
      <c r="R20" s="77">
        <v>2.4E-2</v>
      </c>
      <c r="S20" s="77"/>
      <c r="T20" s="77"/>
      <c r="U20" s="77">
        <v>2.9910000000000001</v>
      </c>
      <c r="V20" s="77"/>
      <c r="W20" s="77"/>
      <c r="X20" s="77"/>
      <c r="Y20" s="77">
        <v>3.048</v>
      </c>
      <c r="Z20" s="78"/>
      <c r="AA20" s="79">
        <f t="shared" si="2"/>
        <v>59.886000000000003</v>
      </c>
    </row>
    <row r="21" spans="1:27" ht="24.95" customHeight="1" x14ac:dyDescent="0.2">
      <c r="A21" s="75" t="s">
        <v>16</v>
      </c>
      <c r="B21" s="80">
        <v>7.9790000000000001</v>
      </c>
      <c r="C21" s="81">
        <v>2.996</v>
      </c>
      <c r="D21" s="81">
        <v>4.4999999999999998E-2</v>
      </c>
      <c r="E21" s="81">
        <v>5.3999999999999992E-2</v>
      </c>
      <c r="F21" s="81">
        <v>2.9979999999999998</v>
      </c>
      <c r="G21" s="81"/>
      <c r="H21" s="81">
        <v>0.33</v>
      </c>
      <c r="I21" s="81">
        <v>0.372</v>
      </c>
      <c r="J21" s="81"/>
      <c r="K21" s="81"/>
      <c r="L21" s="81">
        <v>3.0219999999999998</v>
      </c>
      <c r="M21" s="81">
        <v>3.0209999999999999</v>
      </c>
      <c r="N21" s="81">
        <v>3.6150000000000002</v>
      </c>
      <c r="O21" s="81">
        <v>0.748</v>
      </c>
      <c r="P21" s="81">
        <v>3.371</v>
      </c>
      <c r="Q21" s="81"/>
      <c r="R21" s="81"/>
      <c r="S21" s="81"/>
      <c r="T21" s="81">
        <v>2.1240000000000001</v>
      </c>
      <c r="U21" s="81">
        <v>8.6720000000000006</v>
      </c>
      <c r="V21" s="81">
        <v>1.95</v>
      </c>
      <c r="W21" s="81"/>
      <c r="X21" s="81">
        <v>1.6619999999999999</v>
      </c>
      <c r="Y21" s="81">
        <v>7.97</v>
      </c>
      <c r="Z21" s="78"/>
      <c r="AA21" s="79">
        <f t="shared" si="2"/>
        <v>50.929000000000002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13.010999999999999</v>
      </c>
      <c r="C25" s="88">
        <f t="shared" ref="C25:Z25" si="3">IF(LEN(C$2)&gt;0,SUM(C19:C24),"")</f>
        <v>8.0210000000000008</v>
      </c>
      <c r="D25" s="88">
        <f t="shared" si="3"/>
        <v>2.0739999999999998</v>
      </c>
      <c r="E25" s="88">
        <f t="shared" si="3"/>
        <v>4.9169999999999998</v>
      </c>
      <c r="F25" s="88">
        <f t="shared" si="3"/>
        <v>6.3879999999999999</v>
      </c>
      <c r="G25" s="88">
        <f t="shared" si="3"/>
        <v>2.42</v>
      </c>
      <c r="H25" s="88">
        <f t="shared" si="3"/>
        <v>3.165</v>
      </c>
      <c r="I25" s="88">
        <f t="shared" si="3"/>
        <v>3.5149999999999997</v>
      </c>
      <c r="J25" s="88">
        <f t="shared" si="3"/>
        <v>3.2629999999999999</v>
      </c>
      <c r="K25" s="88">
        <f t="shared" si="3"/>
        <v>3.2509999999999999</v>
      </c>
      <c r="L25" s="88">
        <f t="shared" si="3"/>
        <v>9.266</v>
      </c>
      <c r="M25" s="88">
        <f t="shared" si="3"/>
        <v>9.3180000000000014</v>
      </c>
      <c r="N25" s="88">
        <f t="shared" si="3"/>
        <v>6.57</v>
      </c>
      <c r="O25" s="88">
        <f t="shared" si="3"/>
        <v>0.79100000000000004</v>
      </c>
      <c r="P25" s="88">
        <f t="shared" si="3"/>
        <v>6.3789999999999996</v>
      </c>
      <c r="Q25" s="88">
        <f t="shared" si="3"/>
        <v>2.5000000000000001E-2</v>
      </c>
      <c r="R25" s="88">
        <f t="shared" si="3"/>
        <v>2.4E-2</v>
      </c>
      <c r="S25" s="88">
        <f t="shared" si="3"/>
        <v>0</v>
      </c>
      <c r="T25" s="88">
        <f t="shared" si="3"/>
        <v>2.1240000000000001</v>
      </c>
      <c r="U25" s="88">
        <f t="shared" si="3"/>
        <v>11.663</v>
      </c>
      <c r="V25" s="88">
        <f t="shared" si="3"/>
        <v>1.95</v>
      </c>
      <c r="W25" s="88">
        <f t="shared" si="3"/>
        <v>0</v>
      </c>
      <c r="X25" s="88">
        <f t="shared" si="3"/>
        <v>1.6619999999999999</v>
      </c>
      <c r="Y25" s="88">
        <f t="shared" si="3"/>
        <v>11.018000000000001</v>
      </c>
      <c r="Z25" s="89" t="str">
        <f t="shared" si="3"/>
        <v/>
      </c>
      <c r="AA25" s="90">
        <f>SUM(AA19:AA24)</f>
        <v>110.815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13.852</v>
      </c>
      <c r="C29" s="77">
        <v>12.93</v>
      </c>
      <c r="D29" s="77">
        <v>23.331</v>
      </c>
      <c r="E29" s="77">
        <v>23.55</v>
      </c>
      <c r="F29" s="77">
        <v>23.76</v>
      </c>
      <c r="G29" s="77">
        <v>22.111999999999998</v>
      </c>
      <c r="H29" s="77">
        <v>4.4329999999999998</v>
      </c>
      <c r="I29" s="77">
        <v>5.4029999999999996</v>
      </c>
      <c r="J29" s="77">
        <v>37.027000000000001</v>
      </c>
      <c r="K29" s="77">
        <v>82.426000000000002</v>
      </c>
      <c r="L29" s="77">
        <v>16.332000000000001</v>
      </c>
      <c r="M29" s="77">
        <v>17.88</v>
      </c>
      <c r="N29" s="77">
        <v>10.622999999999999</v>
      </c>
      <c r="O29" s="77">
        <v>4.1559999999999997</v>
      </c>
      <c r="P29" s="77">
        <v>8.3260000000000005</v>
      </c>
      <c r="Q29" s="77">
        <v>0.64200000000000002</v>
      </c>
      <c r="R29" s="77">
        <v>4</v>
      </c>
      <c r="S29" s="77"/>
      <c r="T29" s="77">
        <v>13.614000000000001</v>
      </c>
      <c r="U29" s="77">
        <v>11.702999999999999</v>
      </c>
      <c r="V29" s="77">
        <v>15.257999999999999</v>
      </c>
      <c r="W29" s="77">
        <v>10.423</v>
      </c>
      <c r="X29" s="77">
        <v>2.6240000000000001</v>
      </c>
      <c r="Y29" s="77">
        <v>11.018000000000001</v>
      </c>
      <c r="Z29" s="78"/>
      <c r="AA29" s="79">
        <f>SUM(B29:Z29)</f>
        <v>375.42299999999989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13.852</v>
      </c>
      <c r="C31" s="62">
        <f t="shared" ref="C31:Z31" si="4">IF(LEN(C$2)&gt;0,SUM(C28:C30),"")</f>
        <v>12.93</v>
      </c>
      <c r="D31" s="62">
        <f t="shared" si="4"/>
        <v>23.331</v>
      </c>
      <c r="E31" s="62">
        <f t="shared" si="4"/>
        <v>23.55</v>
      </c>
      <c r="F31" s="62">
        <f t="shared" si="4"/>
        <v>23.76</v>
      </c>
      <c r="G31" s="62">
        <f t="shared" si="4"/>
        <v>22.111999999999998</v>
      </c>
      <c r="H31" s="62">
        <f t="shared" si="4"/>
        <v>4.4329999999999998</v>
      </c>
      <c r="I31" s="62">
        <f t="shared" si="4"/>
        <v>5.4029999999999996</v>
      </c>
      <c r="J31" s="62">
        <f t="shared" si="4"/>
        <v>37.027000000000001</v>
      </c>
      <c r="K31" s="62">
        <f t="shared" si="4"/>
        <v>82.426000000000002</v>
      </c>
      <c r="L31" s="62">
        <f t="shared" si="4"/>
        <v>16.332000000000001</v>
      </c>
      <c r="M31" s="62">
        <f t="shared" si="4"/>
        <v>17.88</v>
      </c>
      <c r="N31" s="62">
        <f t="shared" si="4"/>
        <v>10.622999999999999</v>
      </c>
      <c r="O31" s="62">
        <f t="shared" si="4"/>
        <v>4.1559999999999997</v>
      </c>
      <c r="P31" s="62">
        <f t="shared" si="4"/>
        <v>8.3260000000000005</v>
      </c>
      <c r="Q31" s="62">
        <f t="shared" si="4"/>
        <v>0.64200000000000002</v>
      </c>
      <c r="R31" s="62">
        <f t="shared" si="4"/>
        <v>4</v>
      </c>
      <c r="S31" s="62">
        <f t="shared" si="4"/>
        <v>0</v>
      </c>
      <c r="T31" s="62">
        <f t="shared" si="4"/>
        <v>13.614000000000001</v>
      </c>
      <c r="U31" s="62">
        <f t="shared" si="4"/>
        <v>11.702999999999999</v>
      </c>
      <c r="V31" s="62">
        <f t="shared" si="4"/>
        <v>15.257999999999999</v>
      </c>
      <c r="W31" s="62">
        <f t="shared" si="4"/>
        <v>10.423</v>
      </c>
      <c r="X31" s="62">
        <f t="shared" si="4"/>
        <v>2.6240000000000001</v>
      </c>
      <c r="Y31" s="62">
        <f t="shared" si="4"/>
        <v>11.018000000000001</v>
      </c>
      <c r="Z31" s="63" t="str">
        <f t="shared" si="4"/>
        <v/>
      </c>
      <c r="AA31" s="64">
        <f>SUM(AA28:AA30)</f>
        <v>375.42299999999989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5.0999999999999996</v>
      </c>
      <c r="C38" s="99">
        <v>7.2</v>
      </c>
      <c r="D38" s="99"/>
      <c r="E38" s="99"/>
      <c r="F38" s="99"/>
      <c r="G38" s="99"/>
      <c r="H38" s="99"/>
      <c r="I38" s="99"/>
      <c r="J38" s="99"/>
      <c r="K38" s="99"/>
      <c r="L38" s="99">
        <v>2.2999999999999998</v>
      </c>
      <c r="M38" s="99">
        <v>6.5</v>
      </c>
      <c r="N38" s="99"/>
      <c r="O38" s="99">
        <v>0.8</v>
      </c>
      <c r="P38" s="99"/>
      <c r="Q38" s="99">
        <v>8.4</v>
      </c>
      <c r="R38" s="99"/>
      <c r="S38" s="99">
        <v>4.5999999999999996</v>
      </c>
      <c r="T38" s="99"/>
      <c r="U38" s="99"/>
      <c r="V38" s="99"/>
      <c r="W38" s="99"/>
      <c r="X38" s="99"/>
      <c r="Y38" s="99"/>
      <c r="Z38" s="100"/>
      <c r="AA38" s="79">
        <f t="shared" si="5"/>
        <v>34.900000000000006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5.0999999999999996</v>
      </c>
      <c r="C39" s="88">
        <f t="shared" si="6"/>
        <v>7.2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2.2999999999999998</v>
      </c>
      <c r="M39" s="88">
        <f t="shared" si="6"/>
        <v>6.5</v>
      </c>
      <c r="N39" s="88">
        <f t="shared" si="6"/>
        <v>0</v>
      </c>
      <c r="O39" s="88">
        <f t="shared" si="6"/>
        <v>0.8</v>
      </c>
      <c r="P39" s="88">
        <f t="shared" si="6"/>
        <v>0</v>
      </c>
      <c r="Q39" s="88">
        <f t="shared" si="6"/>
        <v>8.4</v>
      </c>
      <c r="R39" s="88">
        <f t="shared" si="6"/>
        <v>0</v>
      </c>
      <c r="S39" s="88">
        <f t="shared" si="6"/>
        <v>4.5999999999999996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5.0999999999999996</v>
      </c>
      <c r="C46" s="99">
        <v>7.2</v>
      </c>
      <c r="D46" s="99"/>
      <c r="E46" s="99"/>
      <c r="F46" s="99"/>
      <c r="G46" s="99"/>
      <c r="H46" s="99"/>
      <c r="I46" s="99"/>
      <c r="J46" s="99"/>
      <c r="K46" s="99"/>
      <c r="L46" s="99">
        <v>2.2999999999999998</v>
      </c>
      <c r="M46" s="99">
        <v>6.5</v>
      </c>
      <c r="N46" s="99"/>
      <c r="O46" s="99">
        <v>0.8</v>
      </c>
      <c r="P46" s="99"/>
      <c r="Q46" s="99">
        <v>8.4</v>
      </c>
      <c r="R46" s="99"/>
      <c r="S46" s="99">
        <v>4.5999999999999996</v>
      </c>
      <c r="T46" s="99"/>
      <c r="U46" s="99"/>
      <c r="V46" s="99"/>
      <c r="W46" s="99"/>
      <c r="X46" s="99"/>
      <c r="Y46" s="99"/>
      <c r="Z46" s="100"/>
      <c r="AA46" s="79">
        <f t="shared" si="7"/>
        <v>34.900000000000006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5.0999999999999996</v>
      </c>
      <c r="C48" s="88">
        <f t="shared" ref="C48:Z48" si="8">IF(LEN(C$2)&gt;0,SUM(C42:C47),"")</f>
        <v>7.2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2.2999999999999998</v>
      </c>
      <c r="M48" s="88">
        <f t="shared" si="8"/>
        <v>6.5</v>
      </c>
      <c r="N48" s="88">
        <f t="shared" si="8"/>
        <v>0</v>
      </c>
      <c r="O48" s="88">
        <f t="shared" si="8"/>
        <v>0.8</v>
      </c>
      <c r="P48" s="88">
        <f t="shared" si="8"/>
        <v>0</v>
      </c>
      <c r="Q48" s="88">
        <f t="shared" si="8"/>
        <v>8.4</v>
      </c>
      <c r="R48" s="88">
        <f t="shared" si="8"/>
        <v>0</v>
      </c>
      <c r="S48" s="88">
        <f t="shared" si="8"/>
        <v>4.5999999999999996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18.951999999999998</v>
      </c>
      <c r="C51" s="88">
        <f t="shared" si="10"/>
        <v>20.13</v>
      </c>
      <c r="D51" s="88">
        <f t="shared" si="10"/>
        <v>23.331000000000003</v>
      </c>
      <c r="E51" s="88">
        <f t="shared" si="10"/>
        <v>23.549999999999997</v>
      </c>
      <c r="F51" s="88">
        <f t="shared" si="10"/>
        <v>23.759999999999998</v>
      </c>
      <c r="G51" s="88">
        <f t="shared" si="10"/>
        <v>22.112000000000002</v>
      </c>
      <c r="H51" s="88">
        <f t="shared" si="10"/>
        <v>4.4329999999999998</v>
      </c>
      <c r="I51" s="88">
        <f t="shared" si="10"/>
        <v>5.4029999999999996</v>
      </c>
      <c r="J51" s="88">
        <f t="shared" si="10"/>
        <v>37.027000000000001</v>
      </c>
      <c r="K51" s="88">
        <f t="shared" si="10"/>
        <v>82.426000000000016</v>
      </c>
      <c r="L51" s="88">
        <f t="shared" si="10"/>
        <v>18.632000000000001</v>
      </c>
      <c r="M51" s="88">
        <f t="shared" si="10"/>
        <v>24.380000000000003</v>
      </c>
      <c r="N51" s="88">
        <f t="shared" si="10"/>
        <v>10.623000000000001</v>
      </c>
      <c r="O51" s="88">
        <f t="shared" si="10"/>
        <v>4.9559999999999995</v>
      </c>
      <c r="P51" s="88">
        <f t="shared" si="10"/>
        <v>8.3260000000000005</v>
      </c>
      <c r="Q51" s="88">
        <f t="shared" si="10"/>
        <v>9.0419999999999998</v>
      </c>
      <c r="R51" s="88">
        <f t="shared" si="10"/>
        <v>4</v>
      </c>
      <c r="S51" s="88">
        <f t="shared" si="10"/>
        <v>4.5999999999999996</v>
      </c>
      <c r="T51" s="88">
        <f t="shared" si="10"/>
        <v>13.614000000000001</v>
      </c>
      <c r="U51" s="88">
        <f t="shared" si="10"/>
        <v>11.702999999999999</v>
      </c>
      <c r="V51" s="88">
        <f t="shared" si="10"/>
        <v>15.257999999999999</v>
      </c>
      <c r="W51" s="88">
        <f t="shared" si="10"/>
        <v>10.423</v>
      </c>
      <c r="X51" s="88">
        <f t="shared" si="10"/>
        <v>2.6239999999999997</v>
      </c>
      <c r="Y51" s="88">
        <f t="shared" si="10"/>
        <v>11.018000000000001</v>
      </c>
      <c r="Z51" s="89" t="str">
        <f t="shared" si="10"/>
        <v/>
      </c>
      <c r="AA51" s="104">
        <f>SUM(B51:Z51)</f>
        <v>410.32299999999998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18.997</v>
      </c>
      <c r="C4" s="18">
        <v>20.130000000000003</v>
      </c>
      <c r="D4" s="18">
        <v>23.331</v>
      </c>
      <c r="E4" s="18">
        <v>23.549999999999997</v>
      </c>
      <c r="F4" s="18">
        <v>23.76</v>
      </c>
      <c r="G4" s="18">
        <v>22.112000000000002</v>
      </c>
      <c r="H4" s="18">
        <v>4.4329999999999998</v>
      </c>
      <c r="I4" s="18">
        <v>5.4029999999999996</v>
      </c>
      <c r="J4" s="18">
        <v>37.027000000000001</v>
      </c>
      <c r="K4" s="18">
        <v>82.459000000000003</v>
      </c>
      <c r="L4" s="18">
        <v>18.587</v>
      </c>
      <c r="M4" s="18">
        <v>24.395</v>
      </c>
      <c r="N4" s="18">
        <v>10.668999999999999</v>
      </c>
      <c r="O4" s="18">
        <v>4.9210000000000003</v>
      </c>
      <c r="P4" s="18">
        <v>8.3659999999999997</v>
      </c>
      <c r="Q4" s="18">
        <v>9.0330000000000013</v>
      </c>
      <c r="R4" s="18">
        <v>4</v>
      </c>
      <c r="S4" s="18">
        <v>4.5960000000000001</v>
      </c>
      <c r="T4" s="18">
        <v>13.614000000000001</v>
      </c>
      <c r="U4" s="18">
        <v>11.658000000000001</v>
      </c>
      <c r="V4" s="18">
        <v>15.257999999999999</v>
      </c>
      <c r="W4" s="18">
        <v>10.423</v>
      </c>
      <c r="X4" s="18">
        <v>2.6240000000000001</v>
      </c>
      <c r="Y4" s="18">
        <v>11.018000000000001</v>
      </c>
      <c r="Z4" s="19"/>
      <c r="AA4" s="20">
        <f>SUM(B4:Z4)</f>
        <v>410.36399999999992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210</v>
      </c>
      <c r="D7" s="28">
        <v>210</v>
      </c>
      <c r="E7" s="28">
        <v>210</v>
      </c>
      <c r="F7" s="28">
        <v>210</v>
      </c>
      <c r="G7" s="28">
        <v>266</v>
      </c>
      <c r="H7" s="28">
        <v>550</v>
      </c>
      <c r="I7" s="28">
        <v>1048.6500000000001</v>
      </c>
      <c r="J7" s="28">
        <v>272.89</v>
      </c>
      <c r="K7" s="28">
        <v>252.19</v>
      </c>
      <c r="L7" s="28">
        <v>163.61000000000001</v>
      </c>
      <c r="M7" s="28">
        <v>168</v>
      </c>
      <c r="N7" s="28">
        <v>171.73</v>
      </c>
      <c r="O7" s="28">
        <v>170</v>
      </c>
      <c r="P7" s="28">
        <v>168</v>
      </c>
      <c r="Q7" s="28">
        <v>212.2</v>
      </c>
      <c r="R7" s="28">
        <v>290.2</v>
      </c>
      <c r="S7" s="28">
        <v>275</v>
      </c>
      <c r="T7" s="28">
        <v>277.3</v>
      </c>
      <c r="U7" s="28">
        <v>255</v>
      </c>
      <c r="V7" s="28">
        <v>262.76</v>
      </c>
      <c r="W7" s="28">
        <v>259.72000000000003</v>
      </c>
      <c r="X7" s="28">
        <v>259.63</v>
      </c>
      <c r="Y7" s="28">
        <v>163.34</v>
      </c>
      <c r="Z7" s="29"/>
      <c r="AA7" s="30">
        <f>IF(SUM(B7:Z7)&lt;&gt;0,AVERAGEIF(B7:Z7,"&lt;&gt;"""),"")</f>
        <v>271.85958333333332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0.48699999999999999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1.7450000000000001</v>
      </c>
      <c r="Z14" s="58"/>
      <c r="AA14" s="59">
        <f t="shared" si="0"/>
        <v>2.2320000000000002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0.48699999999999999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1.7450000000000001</v>
      </c>
      <c r="Z16" s="63" t="str">
        <f t="shared" si="1"/>
        <v/>
      </c>
      <c r="AA16" s="64">
        <f>SUM(AA10:AA15)</f>
        <v>2.2320000000000002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1.5</v>
      </c>
      <c r="H19" s="72"/>
      <c r="I19" s="72"/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</v>
      </c>
    </row>
    <row r="20" spans="1:27" ht="24.95" customHeight="1" x14ac:dyDescent="0.2">
      <c r="A20" s="75" t="s">
        <v>15</v>
      </c>
      <c r="B20" s="76">
        <v>8.2509999999999994</v>
      </c>
      <c r="C20" s="77">
        <v>8.120000000000001</v>
      </c>
      <c r="D20" s="77">
        <v>7.9629999999999992</v>
      </c>
      <c r="E20" s="77">
        <v>7.9379999999999997</v>
      </c>
      <c r="F20" s="77">
        <v>8.2509999999999994</v>
      </c>
      <c r="G20" s="77">
        <v>8.1820000000000004</v>
      </c>
      <c r="H20" s="77">
        <v>0.47299999999999998</v>
      </c>
      <c r="I20" s="77"/>
      <c r="J20" s="77">
        <v>9.9140000000000015</v>
      </c>
      <c r="K20" s="77">
        <v>8.5849999999999991</v>
      </c>
      <c r="L20" s="77">
        <v>7.9740000000000002</v>
      </c>
      <c r="M20" s="77">
        <v>8.1829999999999998</v>
      </c>
      <c r="N20" s="77">
        <v>5.8000000000000003E-2</v>
      </c>
      <c r="O20" s="77">
        <v>5.8999999999999997E-2</v>
      </c>
      <c r="P20" s="77">
        <v>9.6000000000000002E-2</v>
      </c>
      <c r="Q20" s="77">
        <v>5.6000000000000001E-2</v>
      </c>
      <c r="R20" s="77">
        <v>5.6000000000000001E-2</v>
      </c>
      <c r="S20" s="77">
        <v>6.6000000000000003E-2</v>
      </c>
      <c r="T20" s="77">
        <v>2.008</v>
      </c>
      <c r="U20" s="77">
        <v>4.3999999999999997E-2</v>
      </c>
      <c r="V20" s="77">
        <v>3.9990000000000001</v>
      </c>
      <c r="W20" s="77">
        <v>0.626</v>
      </c>
      <c r="X20" s="77">
        <v>0.58100000000000007</v>
      </c>
      <c r="Y20" s="77">
        <v>1.2510000000000001</v>
      </c>
      <c r="Z20" s="78"/>
      <c r="AA20" s="79">
        <f t="shared" si="2"/>
        <v>92.734000000000009</v>
      </c>
    </row>
    <row r="21" spans="1:27" ht="24.95" customHeight="1" x14ac:dyDescent="0.2">
      <c r="A21" s="75" t="s">
        <v>16</v>
      </c>
      <c r="B21" s="80">
        <v>9.9459999999999997</v>
      </c>
      <c r="C21" s="81">
        <v>9.7099999999999991</v>
      </c>
      <c r="D21" s="81">
        <v>13.067999999999998</v>
      </c>
      <c r="E21" s="81">
        <v>13.312000000000001</v>
      </c>
      <c r="F21" s="81">
        <v>13.209</v>
      </c>
      <c r="G21" s="81">
        <v>12.429999999999998</v>
      </c>
      <c r="H21" s="81">
        <v>3.96</v>
      </c>
      <c r="I21" s="81">
        <v>5.4029999999999996</v>
      </c>
      <c r="J21" s="81">
        <v>25.613</v>
      </c>
      <c r="K21" s="81">
        <v>20.474</v>
      </c>
      <c r="L21" s="81">
        <v>8.6259999999999994</v>
      </c>
      <c r="M21" s="81">
        <v>14.712</v>
      </c>
      <c r="N21" s="81">
        <v>5.0110000000000001</v>
      </c>
      <c r="O21" s="81">
        <v>4.8620000000000001</v>
      </c>
      <c r="P21" s="81">
        <v>5.07</v>
      </c>
      <c r="Q21" s="81">
        <v>8.9770000000000003</v>
      </c>
      <c r="R21" s="81">
        <v>3.944</v>
      </c>
      <c r="S21" s="81">
        <v>4.53</v>
      </c>
      <c r="T21" s="81">
        <v>11.606</v>
      </c>
      <c r="U21" s="81">
        <v>5.1139999999999999</v>
      </c>
      <c r="V21" s="81">
        <v>11.259</v>
      </c>
      <c r="W21" s="81">
        <v>9.7970000000000006</v>
      </c>
      <c r="X21" s="81">
        <v>2.0430000000000001</v>
      </c>
      <c r="Y21" s="81">
        <v>8.0220000000000002</v>
      </c>
      <c r="Z21" s="78"/>
      <c r="AA21" s="79">
        <f t="shared" si="2"/>
        <v>230.69799999999995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18.997</v>
      </c>
      <c r="C25" s="88">
        <f t="shared" si="3"/>
        <v>20.130000000000003</v>
      </c>
      <c r="D25" s="88">
        <f t="shared" si="3"/>
        <v>23.330999999999996</v>
      </c>
      <c r="E25" s="88">
        <f t="shared" si="3"/>
        <v>23.55</v>
      </c>
      <c r="F25" s="88">
        <f t="shared" si="3"/>
        <v>23.759999999999998</v>
      </c>
      <c r="G25" s="88">
        <f t="shared" si="3"/>
        <v>22.111999999999998</v>
      </c>
      <c r="H25" s="88">
        <f t="shared" si="3"/>
        <v>4.4329999999999998</v>
      </c>
      <c r="I25" s="88">
        <f t="shared" si="3"/>
        <v>5.4029999999999996</v>
      </c>
      <c r="J25" s="88">
        <f t="shared" si="3"/>
        <v>37.027000000000001</v>
      </c>
      <c r="K25" s="88">
        <f t="shared" si="3"/>
        <v>30.558999999999997</v>
      </c>
      <c r="L25" s="88">
        <f t="shared" si="3"/>
        <v>18.100000000000001</v>
      </c>
      <c r="M25" s="88">
        <f t="shared" si="3"/>
        <v>24.395</v>
      </c>
      <c r="N25" s="88">
        <f t="shared" si="3"/>
        <v>6.569</v>
      </c>
      <c r="O25" s="88">
        <f t="shared" si="3"/>
        <v>4.9210000000000003</v>
      </c>
      <c r="P25" s="88">
        <f t="shared" si="3"/>
        <v>5.1660000000000004</v>
      </c>
      <c r="Q25" s="88">
        <f t="shared" si="3"/>
        <v>9.0329999999999995</v>
      </c>
      <c r="R25" s="88">
        <f t="shared" si="3"/>
        <v>4</v>
      </c>
      <c r="S25" s="88">
        <f t="shared" si="3"/>
        <v>4.5960000000000001</v>
      </c>
      <c r="T25" s="88">
        <f t="shared" si="3"/>
        <v>13.614000000000001</v>
      </c>
      <c r="U25" s="88">
        <f t="shared" si="3"/>
        <v>5.1579999999999995</v>
      </c>
      <c r="V25" s="88">
        <f t="shared" si="3"/>
        <v>15.258000000000001</v>
      </c>
      <c r="W25" s="88">
        <f t="shared" si="3"/>
        <v>10.423</v>
      </c>
      <c r="X25" s="88">
        <f t="shared" si="3"/>
        <v>2.6240000000000001</v>
      </c>
      <c r="Y25" s="88">
        <f t="shared" si="3"/>
        <v>9.2729999999999997</v>
      </c>
      <c r="Z25" s="89">
        <f t="shared" si="3"/>
        <v>0</v>
      </c>
      <c r="AA25" s="90">
        <f t="shared" si="3"/>
        <v>342.43199999999996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18.997</v>
      </c>
      <c r="C29" s="77">
        <v>20.13</v>
      </c>
      <c r="D29" s="77">
        <v>23.331</v>
      </c>
      <c r="E29" s="77">
        <v>23.55</v>
      </c>
      <c r="F29" s="77">
        <v>23.76</v>
      </c>
      <c r="G29" s="77">
        <v>22.111999999999998</v>
      </c>
      <c r="H29" s="77">
        <v>4.4329999999999998</v>
      </c>
      <c r="I29" s="77">
        <v>5.4029999999999996</v>
      </c>
      <c r="J29" s="77">
        <v>37.027000000000001</v>
      </c>
      <c r="K29" s="77">
        <v>30.559000000000001</v>
      </c>
      <c r="L29" s="77">
        <v>18.587</v>
      </c>
      <c r="M29" s="77">
        <v>24.395</v>
      </c>
      <c r="N29" s="77">
        <v>6.569</v>
      </c>
      <c r="O29" s="77">
        <v>4.9210000000000003</v>
      </c>
      <c r="P29" s="77">
        <v>5.1660000000000004</v>
      </c>
      <c r="Q29" s="77">
        <v>9.0329999999999995</v>
      </c>
      <c r="R29" s="77">
        <v>4</v>
      </c>
      <c r="S29" s="77">
        <v>4.5960000000000001</v>
      </c>
      <c r="T29" s="77">
        <v>13.614000000000001</v>
      </c>
      <c r="U29" s="77">
        <v>5.1580000000000004</v>
      </c>
      <c r="V29" s="77">
        <v>15.257999999999999</v>
      </c>
      <c r="W29" s="77">
        <v>10.423</v>
      </c>
      <c r="X29" s="77">
        <v>2.6240000000000001</v>
      </c>
      <c r="Y29" s="77">
        <v>11.018000000000001</v>
      </c>
      <c r="Z29" s="78"/>
      <c r="AA29" s="79">
        <f>SUM(B29:Z29)</f>
        <v>344.66399999999999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18.997</v>
      </c>
      <c r="C31" s="62">
        <f t="shared" si="4"/>
        <v>20.13</v>
      </c>
      <c r="D31" s="62">
        <f t="shared" si="4"/>
        <v>23.331</v>
      </c>
      <c r="E31" s="62">
        <f t="shared" si="4"/>
        <v>23.55</v>
      </c>
      <c r="F31" s="62">
        <f t="shared" si="4"/>
        <v>23.76</v>
      </c>
      <c r="G31" s="62">
        <f t="shared" si="4"/>
        <v>22.111999999999998</v>
      </c>
      <c r="H31" s="62">
        <f t="shared" si="4"/>
        <v>4.4329999999999998</v>
      </c>
      <c r="I31" s="62">
        <f t="shared" si="4"/>
        <v>5.4029999999999996</v>
      </c>
      <c r="J31" s="62">
        <f t="shared" si="4"/>
        <v>37.027000000000001</v>
      </c>
      <c r="K31" s="62">
        <f t="shared" si="4"/>
        <v>30.559000000000001</v>
      </c>
      <c r="L31" s="62">
        <f t="shared" si="4"/>
        <v>18.587</v>
      </c>
      <c r="M31" s="62">
        <f t="shared" si="4"/>
        <v>24.395</v>
      </c>
      <c r="N31" s="62">
        <f t="shared" si="4"/>
        <v>6.569</v>
      </c>
      <c r="O31" s="62">
        <f t="shared" si="4"/>
        <v>4.9210000000000003</v>
      </c>
      <c r="P31" s="62">
        <f t="shared" si="4"/>
        <v>5.1660000000000004</v>
      </c>
      <c r="Q31" s="62">
        <f t="shared" si="4"/>
        <v>9.0329999999999995</v>
      </c>
      <c r="R31" s="62">
        <f t="shared" si="4"/>
        <v>4</v>
      </c>
      <c r="S31" s="62">
        <f t="shared" si="4"/>
        <v>4.5960000000000001</v>
      </c>
      <c r="T31" s="62">
        <f t="shared" si="4"/>
        <v>13.614000000000001</v>
      </c>
      <c r="U31" s="62">
        <f t="shared" si="4"/>
        <v>5.1580000000000004</v>
      </c>
      <c r="V31" s="62">
        <f t="shared" si="4"/>
        <v>15.257999999999999</v>
      </c>
      <c r="W31" s="62">
        <f t="shared" si="4"/>
        <v>10.423</v>
      </c>
      <c r="X31" s="62">
        <f t="shared" si="4"/>
        <v>2.6240000000000001</v>
      </c>
      <c r="Y31" s="62">
        <f t="shared" si="4"/>
        <v>11.018000000000001</v>
      </c>
      <c r="Z31" s="63">
        <f t="shared" si="4"/>
        <v>0</v>
      </c>
      <c r="AA31" s="64">
        <f t="shared" si="4"/>
        <v>344.66399999999999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51.9</v>
      </c>
      <c r="L38" s="99"/>
      <c r="M38" s="99"/>
      <c r="N38" s="99">
        <v>4.0999999999999996</v>
      </c>
      <c r="O38" s="99"/>
      <c r="P38" s="99">
        <v>3.2</v>
      </c>
      <c r="Q38" s="99"/>
      <c r="R38" s="99"/>
      <c r="S38" s="99"/>
      <c r="T38" s="99"/>
      <c r="U38" s="99">
        <v>6.5</v>
      </c>
      <c r="V38" s="99"/>
      <c r="W38" s="99"/>
      <c r="X38" s="99"/>
      <c r="Y38" s="99"/>
      <c r="Z38" s="100"/>
      <c r="AA38" s="79">
        <f t="shared" si="5"/>
        <v>65.7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51.9</v>
      </c>
      <c r="L39" s="88">
        <f t="shared" si="6"/>
        <v>0</v>
      </c>
      <c r="M39" s="88">
        <f t="shared" si="6"/>
        <v>0</v>
      </c>
      <c r="N39" s="88">
        <f t="shared" si="6"/>
        <v>4.0999999999999996</v>
      </c>
      <c r="O39" s="88">
        <f t="shared" si="6"/>
        <v>0</v>
      </c>
      <c r="P39" s="88">
        <f t="shared" si="6"/>
        <v>3.2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51.9</v>
      </c>
      <c r="L46" s="99"/>
      <c r="M46" s="99"/>
      <c r="N46" s="99">
        <v>4.0999999999999996</v>
      </c>
      <c r="O46" s="99"/>
      <c r="P46" s="99">
        <v>3.2</v>
      </c>
      <c r="Q46" s="99"/>
      <c r="R46" s="99"/>
      <c r="S46" s="99"/>
      <c r="T46" s="99"/>
      <c r="U46" s="99">
        <v>6.5</v>
      </c>
      <c r="V46" s="99"/>
      <c r="W46" s="99"/>
      <c r="X46" s="99"/>
      <c r="Y46" s="99"/>
      <c r="Z46" s="100"/>
      <c r="AA46" s="79">
        <f t="shared" si="7"/>
        <v>65.7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51.9</v>
      </c>
      <c r="L48" s="88">
        <f t="shared" si="8"/>
        <v>0</v>
      </c>
      <c r="M48" s="88">
        <f t="shared" si="8"/>
        <v>0</v>
      </c>
      <c r="N48" s="88">
        <f t="shared" si="8"/>
        <v>4.0999999999999996</v>
      </c>
      <c r="O48" s="88">
        <f t="shared" si="8"/>
        <v>0</v>
      </c>
      <c r="P48" s="88">
        <f t="shared" si="8"/>
        <v>3.2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18.997</v>
      </c>
      <c r="C51" s="88">
        <f t="shared" si="10"/>
        <v>20.130000000000003</v>
      </c>
      <c r="D51" s="88">
        <f t="shared" si="10"/>
        <v>23.330999999999996</v>
      </c>
      <c r="E51" s="88">
        <f t="shared" si="10"/>
        <v>23.55</v>
      </c>
      <c r="F51" s="88">
        <f t="shared" si="10"/>
        <v>23.759999999999998</v>
      </c>
      <c r="G51" s="88">
        <f t="shared" si="10"/>
        <v>22.111999999999998</v>
      </c>
      <c r="H51" s="88">
        <f t="shared" si="10"/>
        <v>4.4329999999999998</v>
      </c>
      <c r="I51" s="88">
        <f t="shared" si="10"/>
        <v>5.4029999999999996</v>
      </c>
      <c r="J51" s="88">
        <f t="shared" si="10"/>
        <v>37.027000000000001</v>
      </c>
      <c r="K51" s="88">
        <f t="shared" si="10"/>
        <v>82.459000000000003</v>
      </c>
      <c r="L51" s="88">
        <f t="shared" si="10"/>
        <v>18.587</v>
      </c>
      <c r="M51" s="88">
        <f t="shared" si="10"/>
        <v>24.395</v>
      </c>
      <c r="N51" s="88">
        <f t="shared" si="10"/>
        <v>10.669</v>
      </c>
      <c r="O51" s="88">
        <f t="shared" si="10"/>
        <v>4.9210000000000003</v>
      </c>
      <c r="P51" s="88">
        <f t="shared" si="10"/>
        <v>8.3659999999999997</v>
      </c>
      <c r="Q51" s="88">
        <f t="shared" si="10"/>
        <v>9.0329999999999995</v>
      </c>
      <c r="R51" s="88">
        <f t="shared" si="10"/>
        <v>4</v>
      </c>
      <c r="S51" s="88">
        <f t="shared" si="10"/>
        <v>4.5960000000000001</v>
      </c>
      <c r="T51" s="88">
        <f t="shared" si="10"/>
        <v>13.614000000000001</v>
      </c>
      <c r="U51" s="88">
        <f t="shared" si="10"/>
        <v>11.657999999999999</v>
      </c>
      <c r="V51" s="88">
        <f t="shared" si="10"/>
        <v>15.258000000000001</v>
      </c>
      <c r="W51" s="88">
        <f t="shared" si="10"/>
        <v>10.423</v>
      </c>
      <c r="X51" s="88">
        <f t="shared" si="10"/>
        <v>2.6240000000000001</v>
      </c>
      <c r="Y51" s="88">
        <f t="shared" si="10"/>
        <v>11.018000000000001</v>
      </c>
      <c r="Z51" s="89">
        <f t="shared" si="10"/>
        <v>0</v>
      </c>
      <c r="AA51" s="104">
        <f>SUM(B51:Z51)</f>
        <v>410.36399999999992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-5.0999999999999996</v>
      </c>
      <c r="C4" s="18">
        <v>-7.2</v>
      </c>
      <c r="D4" s="18"/>
      <c r="E4" s="18"/>
      <c r="F4" s="18"/>
      <c r="G4" s="18"/>
      <c r="H4" s="18"/>
      <c r="I4" s="18"/>
      <c r="J4" s="18"/>
      <c r="K4" s="18">
        <v>51.9</v>
      </c>
      <c r="L4" s="18">
        <v>-2.2999999999999998</v>
      </c>
      <c r="M4" s="18">
        <v>-6.5</v>
      </c>
      <c r="N4" s="18">
        <v>4.0999999999999996</v>
      </c>
      <c r="O4" s="18">
        <v>-0.8</v>
      </c>
      <c r="P4" s="18">
        <v>3.2</v>
      </c>
      <c r="Q4" s="18">
        <v>-8.4</v>
      </c>
      <c r="R4" s="18"/>
      <c r="S4" s="18">
        <v>-4.5999999999999996</v>
      </c>
      <c r="T4" s="18"/>
      <c r="U4" s="18">
        <v>6.5</v>
      </c>
      <c r="V4" s="18"/>
      <c r="W4" s="18"/>
      <c r="X4" s="18"/>
      <c r="Y4" s="18"/>
      <c r="Z4" s="19"/>
      <c r="AA4" s="111">
        <f>SUM(B4:Z4)</f>
        <v>30.800000000000004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198.41</v>
      </c>
      <c r="C7" s="117">
        <v>210</v>
      </c>
      <c r="D7" s="117">
        <v>210</v>
      </c>
      <c r="E7" s="117">
        <v>210</v>
      </c>
      <c r="F7" s="117">
        <v>210</v>
      </c>
      <c r="G7" s="117">
        <v>266</v>
      </c>
      <c r="H7" s="117">
        <v>550</v>
      </c>
      <c r="I7" s="117">
        <v>1048.6500000000001</v>
      </c>
      <c r="J7" s="117">
        <v>272.89</v>
      </c>
      <c r="K7" s="117">
        <v>252.19</v>
      </c>
      <c r="L7" s="117">
        <v>163.61000000000001</v>
      </c>
      <c r="M7" s="117">
        <v>168</v>
      </c>
      <c r="N7" s="117">
        <v>171.73</v>
      </c>
      <c r="O7" s="117">
        <v>170</v>
      </c>
      <c r="P7" s="117">
        <v>168</v>
      </c>
      <c r="Q7" s="117">
        <v>212.2</v>
      </c>
      <c r="R7" s="117">
        <v>290.2</v>
      </c>
      <c r="S7" s="117">
        <v>275</v>
      </c>
      <c r="T7" s="117">
        <v>277.3</v>
      </c>
      <c r="U7" s="117">
        <v>255</v>
      </c>
      <c r="V7" s="117">
        <v>262.76</v>
      </c>
      <c r="W7" s="117">
        <v>259.72000000000003</v>
      </c>
      <c r="X7" s="117">
        <v>259.63</v>
      </c>
      <c r="Y7" s="117">
        <v>163.34</v>
      </c>
      <c r="Z7" s="118"/>
      <c r="AA7" s="119">
        <f>IF(SUM(B7:Z7)&lt;&gt;0,AVERAGEIF(B7:Z7,"&lt;&gt;"""),"")</f>
        <v>271.85958333333332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5.0999999999999996</v>
      </c>
      <c r="C15" s="133">
        <v>7.2</v>
      </c>
      <c r="D15" s="133"/>
      <c r="E15" s="133"/>
      <c r="F15" s="133"/>
      <c r="G15" s="133"/>
      <c r="H15" s="133"/>
      <c r="I15" s="133"/>
      <c r="J15" s="133"/>
      <c r="K15" s="133"/>
      <c r="L15" s="133">
        <v>2.2999999999999998</v>
      </c>
      <c r="M15" s="133">
        <v>6.5</v>
      </c>
      <c r="N15" s="133"/>
      <c r="O15" s="133">
        <v>0.8</v>
      </c>
      <c r="P15" s="133"/>
      <c r="Q15" s="133">
        <v>8.4</v>
      </c>
      <c r="R15" s="133"/>
      <c r="S15" s="133">
        <v>4.5999999999999996</v>
      </c>
      <c r="T15" s="133"/>
      <c r="U15" s="133"/>
      <c r="V15" s="133"/>
      <c r="W15" s="133"/>
      <c r="X15" s="133"/>
      <c r="Y15" s="133"/>
      <c r="Z15" s="131"/>
      <c r="AA15" s="132">
        <f t="shared" si="0"/>
        <v>34.900000000000006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5.0999999999999996</v>
      </c>
      <c r="C16" s="135">
        <f t="shared" si="1"/>
        <v>7.2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2.2999999999999998</v>
      </c>
      <c r="M16" s="135">
        <f t="shared" si="1"/>
        <v>6.5</v>
      </c>
      <c r="N16" s="135">
        <f t="shared" si="1"/>
        <v>0</v>
      </c>
      <c r="O16" s="135">
        <f t="shared" si="1"/>
        <v>0.8</v>
      </c>
      <c r="P16" s="135">
        <f t="shared" si="1"/>
        <v>0</v>
      </c>
      <c r="Q16" s="135">
        <f t="shared" si="1"/>
        <v>8.4</v>
      </c>
      <c r="R16" s="135">
        <f t="shared" si="1"/>
        <v>0</v>
      </c>
      <c r="S16" s="135">
        <f t="shared" si="1"/>
        <v>4.5999999999999996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51.9</v>
      </c>
      <c r="L23" s="133"/>
      <c r="M23" s="133"/>
      <c r="N23" s="133">
        <v>4.0999999999999996</v>
      </c>
      <c r="O23" s="133"/>
      <c r="P23" s="133">
        <v>3.2</v>
      </c>
      <c r="Q23" s="133"/>
      <c r="R23" s="133"/>
      <c r="S23" s="133"/>
      <c r="T23" s="133"/>
      <c r="U23" s="133">
        <v>6.5</v>
      </c>
      <c r="V23" s="133"/>
      <c r="W23" s="133"/>
      <c r="X23" s="133"/>
      <c r="Y23" s="133"/>
      <c r="Z23" s="131"/>
      <c r="AA23" s="132">
        <f t="shared" si="2"/>
        <v>65.7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51.9</v>
      </c>
      <c r="L24" s="135">
        <f t="shared" si="3"/>
        <v>0</v>
      </c>
      <c r="M24" s="135">
        <f t="shared" si="3"/>
        <v>0</v>
      </c>
      <c r="N24" s="135">
        <f t="shared" si="3"/>
        <v>4.0999999999999996</v>
      </c>
      <c r="O24" s="135">
        <f t="shared" si="3"/>
        <v>0</v>
      </c>
      <c r="P24" s="135">
        <f t="shared" si="3"/>
        <v>3.2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2022-12-28T21:18:11Z</dcterms:created>
  <dcterms:modified xsi:type="dcterms:W3CDTF">2022-12-28T21:18:12Z</dcterms:modified>
</cp:coreProperties>
</file>