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<sst xmlns="http://schemas.openxmlformats.org/spreadsheetml/2006/main" count="117" uniqueCount="53">
  <si>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27/12/2022 23:20:47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</si>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</sst>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0.71699999999999997</c:v>
                </c:pt>
                <c:pt idx="7">
                  <c:v>15.053000000000001</c:v>
                </c:pt>
                <c:pt idx="8">
                  <c:v>90.328999999999994</c:v>
                </c:pt>
                <c:pt idx="9">
                  <c:v>62.057000000000002</c:v>
                </c:pt>
                <c:pt idx="10">
                  <c:v>47.2</c:v>
                </c:pt>
                <c:pt idx="12">
                  <c:v>108.26</c:v>
                </c:pt>
                <c:pt idx="13">
                  <c:v>121.333</c:v>
                </c:pt>
                <c:pt idx="14">
                  <c:v>0.65300000000000002</c:v>
                </c:pt>
                <c:pt idx="15">
                  <c:v>3.0190000000000001</c:v>
                </c:pt>
                <c:pt idx="17">
                  <c:v>25.012999999999998</c:v>
                </c:pt>
                <c:pt idx="18">
                  <c:v>17.626999999999999</c:v>
                </c:pt>
                <c:pt idx="20">
                  <c:v>50</c:v>
                </c:pt>
                <c:pt idx="21">
                  <c:v>92.5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11.9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2.3109999999999999</c:v>
                </c:pt>
                <c:pt idx="1">
                  <c:v>2.222</c:v>
                </c:pt>
                <c:pt idx="2">
                  <c:v>3.383</c:v>
                </c:pt>
                <c:pt idx="3">
                  <c:v>3.83</c:v>
                </c:pt>
                <c:pt idx="4">
                  <c:v>4.0350000000000001</c:v>
                </c:pt>
                <c:pt idx="5">
                  <c:v>3.2810000000000001</c:v>
                </c:pt>
                <c:pt idx="6">
                  <c:v>2.74</c:v>
                </c:pt>
                <c:pt idx="7">
                  <c:v>3.3619999999999997</c:v>
                </c:pt>
                <c:pt idx="8">
                  <c:v>5.3860000000000001</c:v>
                </c:pt>
                <c:pt idx="9">
                  <c:v>5.7890000000000006</c:v>
                </c:pt>
                <c:pt idx="10">
                  <c:v>7.3959999999999999</c:v>
                </c:pt>
                <c:pt idx="11">
                  <c:v>5.1370000000000005</c:v>
                </c:pt>
                <c:pt idx="12">
                  <c:v>2.1309999999999998</c:v>
                </c:pt>
                <c:pt idx="13">
                  <c:v>4.6310000000000002</c:v>
                </c:pt>
                <c:pt idx="14">
                  <c:v>4.7450000000000001</c:v>
                </c:pt>
                <c:pt idx="15">
                  <c:v>4.032</c:v>
                </c:pt>
                <c:pt idx="16">
                  <c:v>9.9549999999999983</c:v>
                </c:pt>
                <c:pt idx="17">
                  <c:v>18.872</c:v>
                </c:pt>
                <c:pt idx="18">
                  <c:v>25.881</c:v>
                </c:pt>
                <c:pt idx="19">
                  <c:v>31.628</c:v>
                </c:pt>
                <c:pt idx="20">
                  <c:v>34.941999999999993</c:v>
                </c:pt>
                <c:pt idx="21">
                  <c:v>30.689999999999998</c:v>
                </c:pt>
                <c:pt idx="22">
                  <c:v>22.823999999999998</c:v>
                </c:pt>
                <c:pt idx="23">
                  <c:v>19.116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151680"/>
        <c:axId val="405152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24.364000000000001</c:v>
                </c:pt>
                <c:pt idx="1">
                  <c:v>13.247999999999999</c:v>
                </c:pt>
                <c:pt idx="2">
                  <c:v>19.392999999999997</c:v>
                </c:pt>
                <c:pt idx="3">
                  <c:v>18.106000000000002</c:v>
                </c:pt>
                <c:pt idx="4">
                  <c:v>16.982000000000003</c:v>
                </c:pt>
                <c:pt idx="5">
                  <c:v>18.521999999999998</c:v>
                </c:pt>
                <c:pt idx="6">
                  <c:v>19.690000000000005</c:v>
                </c:pt>
                <c:pt idx="7">
                  <c:v>38.814999999999998</c:v>
                </c:pt>
                <c:pt idx="8">
                  <c:v>106.128</c:v>
                </c:pt>
                <c:pt idx="9">
                  <c:v>109.024</c:v>
                </c:pt>
                <c:pt idx="10">
                  <c:v>83.286000000000001</c:v>
                </c:pt>
                <c:pt idx="11">
                  <c:v>29.155000000000005</c:v>
                </c:pt>
                <c:pt idx="12">
                  <c:v>117.18300000000001</c:v>
                </c:pt>
                <c:pt idx="13">
                  <c:v>135.56400000000002</c:v>
                </c:pt>
                <c:pt idx="14">
                  <c:v>10.54</c:v>
                </c:pt>
                <c:pt idx="15">
                  <c:v>10.751999999999999</c:v>
                </c:pt>
                <c:pt idx="16">
                  <c:v>9.93</c:v>
                </c:pt>
                <c:pt idx="17">
                  <c:v>46.543999999999997</c:v>
                </c:pt>
                <c:pt idx="18">
                  <c:v>47.582999999999998</c:v>
                </c:pt>
                <c:pt idx="19">
                  <c:v>35.362000000000002</c:v>
                </c:pt>
                <c:pt idx="20">
                  <c:v>88.094999999999999</c:v>
                </c:pt>
                <c:pt idx="21">
                  <c:v>125.87599999999999</c:v>
                </c:pt>
                <c:pt idx="22">
                  <c:v>25.229000000000003</c:v>
                </c:pt>
                <c:pt idx="23">
                  <c:v>32.646999999999998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151680"/>
        <c:axId val="405152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232.61</c:v>
                </c:pt>
                <c:pt idx="1">
                  <c:v>191.27</c:v>
                </c:pt>
                <c:pt idx="2">
                  <c:v>180.23</c:v>
                </c:pt>
                <c:pt idx="3">
                  <c:v>192.24</c:v>
                </c:pt>
                <c:pt idx="4">
                  <c:v>249.87</c:v>
                </c:pt>
                <c:pt idx="5">
                  <c:v>270.62</c:v>
                </c:pt>
                <c:pt idx="6">
                  <c:v>315.35000000000002</c:v>
                </c:pt>
                <c:pt idx="7">
                  <c:v>264.52</c:v>
                </c:pt>
                <c:pt idx="8">
                  <c:v>286.7</c:v>
                </c:pt>
                <c:pt idx="9">
                  <c:v>255</c:v>
                </c:pt>
                <c:pt idx="10">
                  <c:v>202.44</c:v>
                </c:pt>
                <c:pt idx="11">
                  <c:v>179.9</c:v>
                </c:pt>
                <c:pt idx="12">
                  <c:v>200.99</c:v>
                </c:pt>
                <c:pt idx="13">
                  <c:v>202.56</c:v>
                </c:pt>
                <c:pt idx="14">
                  <c:v>235</c:v>
                </c:pt>
                <c:pt idx="15">
                  <c:v>263</c:v>
                </c:pt>
                <c:pt idx="16">
                  <c:v>260</c:v>
                </c:pt>
                <c:pt idx="17">
                  <c:v>295.98</c:v>
                </c:pt>
                <c:pt idx="18">
                  <c:v>261.23</c:v>
                </c:pt>
                <c:pt idx="19">
                  <c:v>260.36</c:v>
                </c:pt>
                <c:pt idx="20">
                  <c:v>244.84</c:v>
                </c:pt>
                <c:pt idx="21">
                  <c:v>211.7</c:v>
                </c:pt>
                <c:pt idx="22">
                  <c:v>204.04</c:v>
                </c:pt>
                <c:pt idx="23">
                  <c:v>181.19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32768"/>
        <c:axId val="191532376"/>
      </c:lineChart>
      <c:catAx>
        <c:axId val="40515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152072"/>
        <c:crosses val="autoZero"/>
        <c:auto val="1"/>
        <c:lblAlgn val="ctr"/>
        <c:lblOffset val="100"/>
        <c:noMultiLvlLbl val="0"/>
      </c:catAx>
      <c:valAx>
        <c:axId val="40515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151680"/>
        <c:crosses val="autoZero"/>
        <c:crossBetween val="between"/>
      </c:valAx>
      <c:valAx>
        <c:axId val="191532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532768"/>
        <c:crosses val="max"/>
        <c:crossBetween val="between"/>
      </c:valAx>
      <c:catAx>
        <c:axId val="191532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532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24.364000000000001</v>
      </c>
      <c r="C4" s="18">
        <v>13.247999999999999</v>
      </c>
      <c r="D4" s="18">
        <v>19.393000000000004</v>
      </c>
      <c r="E4" s="18">
        <v>18.106000000000002</v>
      </c>
      <c r="F4" s="18">
        <v>16.982000000000003</v>
      </c>
      <c r="G4" s="18">
        <v>18.522000000000002</v>
      </c>
      <c r="H4" s="18">
        <v>19.690000000000001</v>
      </c>
      <c r="I4" s="18">
        <v>38.808999999999997</v>
      </c>
      <c r="J4" s="18">
        <v>106.10699999999997</v>
      </c>
      <c r="K4" s="18">
        <v>109.02099999999999</v>
      </c>
      <c r="L4" s="18">
        <v>83.253999999999991</v>
      </c>
      <c r="M4" s="18">
        <v>29.179000000000009</v>
      </c>
      <c r="N4" s="18">
        <v>117.167</v>
      </c>
      <c r="O4" s="18">
        <v>135.52999999999997</v>
      </c>
      <c r="P4" s="18">
        <v>10.540000000000001</v>
      </c>
      <c r="Q4" s="18">
        <v>10.752000000000001</v>
      </c>
      <c r="R4" s="18">
        <v>9.9589999999999979</v>
      </c>
      <c r="S4" s="18">
        <v>46.567999999999998</v>
      </c>
      <c r="T4" s="18">
        <v>47.574999999999996</v>
      </c>
      <c r="U4" s="18">
        <v>35.337000000000003</v>
      </c>
      <c r="V4" s="18">
        <v>88.054000000000002</v>
      </c>
      <c r="W4" s="18">
        <v>125.91</v>
      </c>
      <c r="X4" s="18">
        <v>25.234999999999999</v>
      </c>
      <c r="Y4" s="18">
        <v>32.652000000000001</v>
      </c>
      <c r="Z4" s="19"/>
      <c r="AA4" s="20">
        <f>SUM(B4:Z4)</f>
        <v>1181.9539999999997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232.61</v>
      </c>
      <c r="C7" s="28">
        <v>191.27</v>
      </c>
      <c r="D7" s="28">
        <v>180.23</v>
      </c>
      <c r="E7" s="28">
        <v>192.24</v>
      </c>
      <c r="F7" s="28">
        <v>249.87</v>
      </c>
      <c r="G7" s="28">
        <v>270.62</v>
      </c>
      <c r="H7" s="28">
        <v>315.35000000000002</v>
      </c>
      <c r="I7" s="28">
        <v>264.52</v>
      </c>
      <c r="J7" s="28">
        <v>286.7</v>
      </c>
      <c r="K7" s="28">
        <v>255</v>
      </c>
      <c r="L7" s="28">
        <v>202.44</v>
      </c>
      <c r="M7" s="28">
        <v>179.9</v>
      </c>
      <c r="N7" s="28">
        <v>200.99</v>
      </c>
      <c r="O7" s="28">
        <v>202.56</v>
      </c>
      <c r="P7" s="28">
        <v>235</v>
      </c>
      <c r="Q7" s="28">
        <v>263</v>
      </c>
      <c r="R7" s="28">
        <v>260</v>
      </c>
      <c r="S7" s="28">
        <v>295.98</v>
      </c>
      <c r="T7" s="28">
        <v>261.23</v>
      </c>
      <c r="U7" s="28">
        <v>260.36</v>
      </c>
      <c r="V7" s="28">
        <v>244.84</v>
      </c>
      <c r="W7" s="28">
        <v>211.7</v>
      </c>
      <c r="X7" s="28">
        <v>204.04</v>
      </c>
      <c r="Y7" s="28">
        <v>181.19</v>
      </c>
      <c r="Z7" s="29"/>
      <c r="AA7" s="30">
        <f>IF(SUM(B7:Z7)&lt;&gt;0,AVERAGEIF(B7:Z7,"&lt;&gt;"""),"")</f>
        <v>235.0683333333333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0.71699999999999997</v>
      </c>
      <c r="H12" s="52"/>
      <c r="I12" s="52">
        <v>15.053000000000001</v>
      </c>
      <c r="J12" s="52">
        <v>90.328999999999994</v>
      </c>
      <c r="K12" s="52">
        <v>62.057000000000002</v>
      </c>
      <c r="L12" s="52">
        <v>47.2</v>
      </c>
      <c r="M12" s="52"/>
      <c r="N12" s="52">
        <v>108.26</v>
      </c>
      <c r="O12" s="52">
        <v>121.333</v>
      </c>
      <c r="P12" s="52">
        <v>0.65300000000000002</v>
      </c>
      <c r="Q12" s="52">
        <v>3.0190000000000001</v>
      </c>
      <c r="R12" s="52"/>
      <c r="S12" s="52">
        <v>25.012999999999998</v>
      </c>
      <c r="T12" s="52">
        <v>17.626999999999999</v>
      </c>
      <c r="U12" s="52"/>
      <c r="V12" s="52">
        <v>50</v>
      </c>
      <c r="W12" s="52">
        <v>92.5</v>
      </c>
      <c r="X12" s="52"/>
      <c r="Y12" s="52"/>
      <c r="Z12" s="53"/>
      <c r="AA12" s="54">
        <f t="shared" si="0"/>
        <v>633.76099999999997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2.3109999999999999</v>
      </c>
      <c r="C14" s="57">
        <v>2.222</v>
      </c>
      <c r="D14" s="57">
        <v>3.383</v>
      </c>
      <c r="E14" s="57">
        <v>3.83</v>
      </c>
      <c r="F14" s="57">
        <v>4.0350000000000001</v>
      </c>
      <c r="G14" s="57">
        <v>3.2810000000000001</v>
      </c>
      <c r="H14" s="57">
        <v>2.74</v>
      </c>
      <c r="I14" s="57">
        <v>3.3619999999999997</v>
      </c>
      <c r="J14" s="57">
        <v>5.3860000000000001</v>
      </c>
      <c r="K14" s="57">
        <v>5.7890000000000006</v>
      </c>
      <c r="L14" s="57">
        <v>7.3959999999999999</v>
      </c>
      <c r="M14" s="57">
        <v>5.1370000000000005</v>
      </c>
      <c r="N14" s="57">
        <v>2.1309999999999998</v>
      </c>
      <c r="O14" s="57">
        <v>4.6310000000000002</v>
      </c>
      <c r="P14" s="57">
        <v>4.7450000000000001</v>
      </c>
      <c r="Q14" s="57">
        <v>4.032</v>
      </c>
      <c r="R14" s="57">
        <v>9.9549999999999983</v>
      </c>
      <c r="S14" s="57">
        <v>18.872</v>
      </c>
      <c r="T14" s="57">
        <v>25.881</v>
      </c>
      <c r="U14" s="57">
        <v>31.628</v>
      </c>
      <c r="V14" s="57">
        <v>34.941999999999993</v>
      </c>
      <c r="W14" s="57">
        <v>30.689999999999998</v>
      </c>
      <c r="X14" s="57">
        <v>22.823999999999998</v>
      </c>
      <c r="Y14" s="57">
        <v>19.116</v>
      </c>
      <c r="Z14" s="58"/>
      <c r="AA14" s="59">
        <f t="shared" si="0"/>
        <v>258.31900000000002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2.3109999999999999</v>
      </c>
      <c r="C16" s="62">
        <f t="shared" ref="C16:Z16" si="1">IF(LEN(C$2)&gt;0,SUM(C10:C15),"")</f>
        <v>2.222</v>
      </c>
      <c r="D16" s="62">
        <f t="shared" si="1"/>
        <v>3.383</v>
      </c>
      <c r="E16" s="62">
        <f t="shared" si="1"/>
        <v>3.83</v>
      </c>
      <c r="F16" s="62">
        <f t="shared" si="1"/>
        <v>4.0350000000000001</v>
      </c>
      <c r="G16" s="62">
        <f t="shared" si="1"/>
        <v>3.9980000000000002</v>
      </c>
      <c r="H16" s="62">
        <f t="shared" si="1"/>
        <v>2.74</v>
      </c>
      <c r="I16" s="62">
        <f t="shared" si="1"/>
        <v>18.414999999999999</v>
      </c>
      <c r="J16" s="62">
        <f t="shared" si="1"/>
        <v>95.714999999999989</v>
      </c>
      <c r="K16" s="62">
        <f t="shared" si="1"/>
        <v>67.846000000000004</v>
      </c>
      <c r="L16" s="62">
        <f t="shared" si="1"/>
        <v>54.596000000000004</v>
      </c>
      <c r="M16" s="62">
        <f t="shared" si="1"/>
        <v>5.1370000000000005</v>
      </c>
      <c r="N16" s="62">
        <f t="shared" si="1"/>
        <v>110.39100000000001</v>
      </c>
      <c r="O16" s="62">
        <f t="shared" si="1"/>
        <v>125.964</v>
      </c>
      <c r="P16" s="62">
        <f t="shared" si="1"/>
        <v>5.3979999999999997</v>
      </c>
      <c r="Q16" s="62">
        <f t="shared" si="1"/>
        <v>7.0510000000000002</v>
      </c>
      <c r="R16" s="62">
        <f t="shared" si="1"/>
        <v>9.9549999999999983</v>
      </c>
      <c r="S16" s="62">
        <f t="shared" si="1"/>
        <v>43.884999999999998</v>
      </c>
      <c r="T16" s="62">
        <f t="shared" si="1"/>
        <v>43.507999999999996</v>
      </c>
      <c r="U16" s="62">
        <f t="shared" si="1"/>
        <v>31.628</v>
      </c>
      <c r="V16" s="62">
        <f t="shared" si="1"/>
        <v>84.941999999999993</v>
      </c>
      <c r="W16" s="62">
        <f t="shared" si="1"/>
        <v>123.19</v>
      </c>
      <c r="X16" s="62">
        <f t="shared" si="1"/>
        <v>22.823999999999998</v>
      </c>
      <c r="Y16" s="62">
        <f t="shared" si="1"/>
        <v>19.116</v>
      </c>
      <c r="Z16" s="63" t="str">
        <f t="shared" si="1"/>
        <v/>
      </c>
      <c r="AA16" s="64">
        <f>SUM(AA10:AA15)</f>
        <v>892.07999999999993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5.1980000000000004</v>
      </c>
      <c r="C20" s="77">
        <v>3.0350000000000001</v>
      </c>
      <c r="D20" s="77">
        <v>3.004</v>
      </c>
      <c r="E20" s="77">
        <v>6.2650000000000006</v>
      </c>
      <c r="F20" s="77">
        <v>5.2560000000000002</v>
      </c>
      <c r="G20" s="77">
        <v>6.0430000000000001</v>
      </c>
      <c r="H20" s="77">
        <v>7.2060000000000004</v>
      </c>
      <c r="I20" s="77">
        <v>8.0990000000000002</v>
      </c>
      <c r="J20" s="77">
        <v>8.2919999999999998</v>
      </c>
      <c r="K20" s="77">
        <v>16.518000000000001</v>
      </c>
      <c r="L20" s="77">
        <v>8.4410000000000007</v>
      </c>
      <c r="M20" s="77">
        <v>8.4760000000000009</v>
      </c>
      <c r="N20" s="77"/>
      <c r="O20" s="77"/>
      <c r="P20" s="77"/>
      <c r="Q20" s="77"/>
      <c r="R20" s="77">
        <v>4.0000000000000001E-3</v>
      </c>
      <c r="S20" s="77"/>
      <c r="T20" s="77"/>
      <c r="U20" s="77"/>
      <c r="V20" s="77"/>
      <c r="W20" s="77"/>
      <c r="X20" s="77"/>
      <c r="Y20" s="77">
        <v>3.0190000000000001</v>
      </c>
      <c r="Z20" s="78"/>
      <c r="AA20" s="79">
        <f t="shared" si="2"/>
        <v>88.856000000000023</v>
      </c>
    </row>
    <row r="21" spans="1:27" ht="24.95" customHeight="1" x14ac:dyDescent="0.2">
      <c r="A21" s="75" t="s">
        <v>16</v>
      </c>
      <c r="B21" s="80">
        <v>4.9550000000000001</v>
      </c>
      <c r="C21" s="81">
        <v>7.9909999999999997</v>
      </c>
      <c r="D21" s="81">
        <v>8.0060000000000002</v>
      </c>
      <c r="E21" s="81">
        <v>8.0109999999999992</v>
      </c>
      <c r="F21" s="81">
        <v>7.6909999999999998</v>
      </c>
      <c r="G21" s="81">
        <v>8.4809999999999999</v>
      </c>
      <c r="H21" s="81">
        <v>9.7439999999999998</v>
      </c>
      <c r="I21" s="81">
        <v>12.295</v>
      </c>
      <c r="J21" s="81">
        <v>2.1</v>
      </c>
      <c r="K21" s="81">
        <v>24.657000000000004</v>
      </c>
      <c r="L21" s="81">
        <v>20.217000000000002</v>
      </c>
      <c r="M21" s="81">
        <v>15.566000000000001</v>
      </c>
      <c r="N21" s="81">
        <v>6.7759999999999998</v>
      </c>
      <c r="O21" s="81">
        <v>9.5660000000000007</v>
      </c>
      <c r="P21" s="81">
        <v>5.1420000000000003</v>
      </c>
      <c r="Q21" s="81">
        <v>3.7010000000000001</v>
      </c>
      <c r="R21" s="81"/>
      <c r="S21" s="81">
        <v>2.6829999999999998</v>
      </c>
      <c r="T21" s="81">
        <v>4.0670000000000002</v>
      </c>
      <c r="U21" s="81">
        <v>3.7090000000000001</v>
      </c>
      <c r="V21" s="81">
        <v>3.1120000000000001</v>
      </c>
      <c r="W21" s="81">
        <v>2.72</v>
      </c>
      <c r="X21" s="81">
        <v>2.411</v>
      </c>
      <c r="Y21" s="81">
        <v>10.516999999999999</v>
      </c>
      <c r="Z21" s="78"/>
      <c r="AA21" s="79">
        <f t="shared" si="2"/>
        <v>184.11799999999997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10.153</v>
      </c>
      <c r="C25" s="88">
        <f t="shared" ref="C25:Z25" si="3">IF(LEN(C$2)&gt;0,SUM(C19:C24),"")</f>
        <v>11.026</v>
      </c>
      <c r="D25" s="88">
        <f t="shared" si="3"/>
        <v>11.01</v>
      </c>
      <c r="E25" s="88">
        <f t="shared" si="3"/>
        <v>14.276</v>
      </c>
      <c r="F25" s="88">
        <f t="shared" si="3"/>
        <v>12.946999999999999</v>
      </c>
      <c r="G25" s="88">
        <f t="shared" si="3"/>
        <v>14.524000000000001</v>
      </c>
      <c r="H25" s="88">
        <f t="shared" si="3"/>
        <v>16.95</v>
      </c>
      <c r="I25" s="88">
        <f t="shared" si="3"/>
        <v>20.393999999999998</v>
      </c>
      <c r="J25" s="88">
        <f t="shared" si="3"/>
        <v>10.391999999999999</v>
      </c>
      <c r="K25" s="88">
        <f t="shared" si="3"/>
        <v>41.175000000000004</v>
      </c>
      <c r="L25" s="88">
        <f t="shared" si="3"/>
        <v>28.658000000000001</v>
      </c>
      <c r="M25" s="88">
        <f t="shared" si="3"/>
        <v>24.042000000000002</v>
      </c>
      <c r="N25" s="88">
        <f t="shared" si="3"/>
        <v>6.7759999999999998</v>
      </c>
      <c r="O25" s="88">
        <f t="shared" si="3"/>
        <v>9.5660000000000007</v>
      </c>
      <c r="P25" s="88">
        <f t="shared" si="3"/>
        <v>5.1420000000000003</v>
      </c>
      <c r="Q25" s="88">
        <f t="shared" si="3"/>
        <v>3.7010000000000001</v>
      </c>
      <c r="R25" s="88">
        <f t="shared" si="3"/>
        <v>4.0000000000000001E-3</v>
      </c>
      <c r="S25" s="88">
        <f t="shared" si="3"/>
        <v>2.6829999999999998</v>
      </c>
      <c r="T25" s="88">
        <f t="shared" si="3"/>
        <v>4.0670000000000002</v>
      </c>
      <c r="U25" s="88">
        <f t="shared" si="3"/>
        <v>3.7090000000000001</v>
      </c>
      <c r="V25" s="88">
        <f t="shared" si="3"/>
        <v>3.1120000000000001</v>
      </c>
      <c r="W25" s="88">
        <f t="shared" si="3"/>
        <v>2.72</v>
      </c>
      <c r="X25" s="88">
        <f t="shared" si="3"/>
        <v>2.411</v>
      </c>
      <c r="Y25" s="88">
        <f t="shared" si="3"/>
        <v>13.536</v>
      </c>
      <c r="Z25" s="89" t="str">
        <f t="shared" si="3"/>
        <v/>
      </c>
      <c r="AA25" s="90">
        <f>SUM(AA19:AA24)</f>
        <v>272.97399999999999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12.464</v>
      </c>
      <c r="C29" s="77">
        <v>13.247999999999999</v>
      </c>
      <c r="D29" s="77">
        <v>14.393000000000001</v>
      </c>
      <c r="E29" s="77">
        <v>18.106000000000002</v>
      </c>
      <c r="F29" s="77">
        <v>16.981999999999999</v>
      </c>
      <c r="G29" s="77">
        <v>18.521999999999998</v>
      </c>
      <c r="H29" s="77">
        <v>19.690000000000001</v>
      </c>
      <c r="I29" s="77">
        <v>38.808999999999997</v>
      </c>
      <c r="J29" s="77">
        <v>106.107</v>
      </c>
      <c r="K29" s="77">
        <v>109.021</v>
      </c>
      <c r="L29" s="77">
        <v>83.254000000000005</v>
      </c>
      <c r="M29" s="77">
        <v>29.178999999999998</v>
      </c>
      <c r="N29" s="77">
        <v>117.167</v>
      </c>
      <c r="O29" s="77">
        <v>135.53</v>
      </c>
      <c r="P29" s="77">
        <v>10.54</v>
      </c>
      <c r="Q29" s="77">
        <v>10.752000000000001</v>
      </c>
      <c r="R29" s="77">
        <v>9.9589999999999996</v>
      </c>
      <c r="S29" s="77">
        <v>46.567999999999998</v>
      </c>
      <c r="T29" s="77">
        <v>47.575000000000003</v>
      </c>
      <c r="U29" s="77">
        <v>35.337000000000003</v>
      </c>
      <c r="V29" s="77">
        <v>88.054000000000002</v>
      </c>
      <c r="W29" s="77">
        <v>125.91</v>
      </c>
      <c r="X29" s="77">
        <v>25.234999999999999</v>
      </c>
      <c r="Y29" s="77">
        <v>32.652000000000001</v>
      </c>
      <c r="Z29" s="78"/>
      <c r="AA29" s="79">
        <f>SUM(B29:Z29)</f>
        <v>1165.0539999999999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12.464</v>
      </c>
      <c r="C31" s="62">
        <f t="shared" ref="C31:Z31" si="4">IF(LEN(C$2)&gt;0,SUM(C28:C30),"")</f>
        <v>13.247999999999999</v>
      </c>
      <c r="D31" s="62">
        <f t="shared" si="4"/>
        <v>14.393000000000001</v>
      </c>
      <c r="E31" s="62">
        <f t="shared" si="4"/>
        <v>18.106000000000002</v>
      </c>
      <c r="F31" s="62">
        <f t="shared" si="4"/>
        <v>16.981999999999999</v>
      </c>
      <c r="G31" s="62">
        <f t="shared" si="4"/>
        <v>18.521999999999998</v>
      </c>
      <c r="H31" s="62">
        <f t="shared" si="4"/>
        <v>19.690000000000001</v>
      </c>
      <c r="I31" s="62">
        <f t="shared" si="4"/>
        <v>38.808999999999997</v>
      </c>
      <c r="J31" s="62">
        <f t="shared" si="4"/>
        <v>106.107</v>
      </c>
      <c r="K31" s="62">
        <f t="shared" si="4"/>
        <v>109.021</v>
      </c>
      <c r="L31" s="62">
        <f t="shared" si="4"/>
        <v>83.254000000000005</v>
      </c>
      <c r="M31" s="62">
        <f t="shared" si="4"/>
        <v>29.178999999999998</v>
      </c>
      <c r="N31" s="62">
        <f t="shared" si="4"/>
        <v>117.167</v>
      </c>
      <c r="O31" s="62">
        <f t="shared" si="4"/>
        <v>135.53</v>
      </c>
      <c r="P31" s="62">
        <f t="shared" si="4"/>
        <v>10.54</v>
      </c>
      <c r="Q31" s="62">
        <f t="shared" si="4"/>
        <v>10.752000000000001</v>
      </c>
      <c r="R31" s="62">
        <f t="shared" si="4"/>
        <v>9.9589999999999996</v>
      </c>
      <c r="S31" s="62">
        <f t="shared" si="4"/>
        <v>46.567999999999998</v>
      </c>
      <c r="T31" s="62">
        <f t="shared" si="4"/>
        <v>47.575000000000003</v>
      </c>
      <c r="U31" s="62">
        <f t="shared" si="4"/>
        <v>35.337000000000003</v>
      </c>
      <c r="V31" s="62">
        <f t="shared" si="4"/>
        <v>88.054000000000002</v>
      </c>
      <c r="W31" s="62">
        <f t="shared" si="4"/>
        <v>125.91</v>
      </c>
      <c r="X31" s="62">
        <f t="shared" si="4"/>
        <v>25.234999999999999</v>
      </c>
      <c r="Y31" s="62">
        <f t="shared" si="4"/>
        <v>32.652000000000001</v>
      </c>
      <c r="Z31" s="63" t="str">
        <f t="shared" si="4"/>
        <v/>
      </c>
      <c r="AA31" s="64">
        <f>SUM(AA28:AA30)</f>
        <v>1165.0539999999999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11.9</v>
      </c>
      <c r="C38" s="99"/>
      <c r="D38" s="99">
        <v>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16.899999999999999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11.9</v>
      </c>
      <c r="C39" s="88">
        <f t="shared" si="6"/>
        <v>0</v>
      </c>
      <c r="D39" s="88">
        <f t="shared" si="6"/>
        <v>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16.899999999999999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11.9</v>
      </c>
      <c r="C46" s="99"/>
      <c r="D46" s="99">
        <v>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11.9</v>
      </c>
      <c r="C48" s="88">
        <f t="shared" ref="C48:Z48" si="8">IF(LEN(C$2)&gt;0,SUM(C42:C47),"")</f>
        <v>0</v>
      </c>
      <c r="D48" s="88">
        <f t="shared" si="8"/>
        <v>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16.899999999999999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24.364000000000001</v>
      </c>
      <c r="C51" s="88">
        <f t="shared" si="10"/>
        <v>13.247999999999999</v>
      </c>
      <c r="D51" s="88">
        <f t="shared" si="10"/>
        <v>19.393000000000001</v>
      </c>
      <c r="E51" s="88">
        <f t="shared" si="10"/>
        <v>18.106000000000002</v>
      </c>
      <c r="F51" s="88">
        <f t="shared" si="10"/>
        <v>16.981999999999999</v>
      </c>
      <c r="G51" s="88">
        <f t="shared" si="10"/>
        <v>18.522000000000002</v>
      </c>
      <c r="H51" s="88">
        <f t="shared" si="10"/>
        <v>19.689999999999998</v>
      </c>
      <c r="I51" s="88">
        <f t="shared" si="10"/>
        <v>38.808999999999997</v>
      </c>
      <c r="J51" s="88">
        <f t="shared" si="10"/>
        <v>106.10699999999999</v>
      </c>
      <c r="K51" s="88">
        <f t="shared" si="10"/>
        <v>109.02100000000002</v>
      </c>
      <c r="L51" s="88">
        <f t="shared" si="10"/>
        <v>83.254000000000005</v>
      </c>
      <c r="M51" s="88">
        <f t="shared" si="10"/>
        <v>29.179000000000002</v>
      </c>
      <c r="N51" s="88">
        <f t="shared" si="10"/>
        <v>117.167</v>
      </c>
      <c r="O51" s="88">
        <f t="shared" si="10"/>
        <v>135.53</v>
      </c>
      <c r="P51" s="88">
        <f t="shared" si="10"/>
        <v>10.54</v>
      </c>
      <c r="Q51" s="88">
        <f t="shared" si="10"/>
        <v>10.752000000000001</v>
      </c>
      <c r="R51" s="88">
        <f t="shared" si="10"/>
        <v>9.9589999999999979</v>
      </c>
      <c r="S51" s="88">
        <f t="shared" si="10"/>
        <v>46.567999999999998</v>
      </c>
      <c r="T51" s="88">
        <f t="shared" si="10"/>
        <v>47.574999999999996</v>
      </c>
      <c r="U51" s="88">
        <f t="shared" si="10"/>
        <v>35.337000000000003</v>
      </c>
      <c r="V51" s="88">
        <f t="shared" si="10"/>
        <v>88.053999999999988</v>
      </c>
      <c r="W51" s="88">
        <f t="shared" si="10"/>
        <v>125.91</v>
      </c>
      <c r="X51" s="88">
        <f t="shared" si="10"/>
        <v>25.234999999999999</v>
      </c>
      <c r="Y51" s="88">
        <f t="shared" si="10"/>
        <v>32.652000000000001</v>
      </c>
      <c r="Z51" s="89" t="str">
        <f t="shared" si="10"/>
        <v/>
      </c>
      <c r="AA51" s="104">
        <f>SUM(B51:Z51)</f>
        <v>1181.954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24.364000000000001</v>
      </c>
      <c r="C4" s="18">
        <v>13.247999999999999</v>
      </c>
      <c r="D4" s="18">
        <v>19.392999999999997</v>
      </c>
      <c r="E4" s="18">
        <v>18.106000000000002</v>
      </c>
      <c r="F4" s="18">
        <v>16.982000000000003</v>
      </c>
      <c r="G4" s="18">
        <v>18.521999999999998</v>
      </c>
      <c r="H4" s="18">
        <v>19.690000000000005</v>
      </c>
      <c r="I4" s="18">
        <v>38.814999999999998</v>
      </c>
      <c r="J4" s="18">
        <v>106.128</v>
      </c>
      <c r="K4" s="18">
        <v>109.024</v>
      </c>
      <c r="L4" s="18">
        <v>83.286000000000001</v>
      </c>
      <c r="M4" s="18">
        <v>29.155000000000005</v>
      </c>
      <c r="N4" s="18">
        <v>117.18300000000001</v>
      </c>
      <c r="O4" s="18">
        <v>135.56400000000002</v>
      </c>
      <c r="P4" s="18">
        <v>10.54</v>
      </c>
      <c r="Q4" s="18">
        <v>10.751999999999999</v>
      </c>
      <c r="R4" s="18">
        <v>9.93</v>
      </c>
      <c r="S4" s="18">
        <v>46.543999999999997</v>
      </c>
      <c r="T4" s="18">
        <v>47.582999999999998</v>
      </c>
      <c r="U4" s="18">
        <v>35.362000000000002</v>
      </c>
      <c r="V4" s="18">
        <v>88.094999999999999</v>
      </c>
      <c r="W4" s="18">
        <v>125.87599999999999</v>
      </c>
      <c r="X4" s="18">
        <v>25.229000000000003</v>
      </c>
      <c r="Y4" s="18">
        <v>32.646999999999998</v>
      </c>
      <c r="Z4" s="19"/>
      <c r="AA4" s="20">
        <f>SUM(B4:Z4)</f>
        <v>1182.0179999999998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232.61</v>
      </c>
      <c r="C7" s="28">
        <v>191.27</v>
      </c>
      <c r="D7" s="28">
        <v>180.23</v>
      </c>
      <c r="E7" s="28">
        <v>192.24</v>
      </c>
      <c r="F7" s="28">
        <v>249.87</v>
      </c>
      <c r="G7" s="28">
        <v>270.62</v>
      </c>
      <c r="H7" s="28">
        <v>315.35000000000002</v>
      </c>
      <c r="I7" s="28">
        <v>264.52</v>
      </c>
      <c r="J7" s="28">
        <v>286.7</v>
      </c>
      <c r="K7" s="28">
        <v>255</v>
      </c>
      <c r="L7" s="28">
        <v>202.44</v>
      </c>
      <c r="M7" s="28">
        <v>179.9</v>
      </c>
      <c r="N7" s="28">
        <v>200.99</v>
      </c>
      <c r="O7" s="28">
        <v>202.56</v>
      </c>
      <c r="P7" s="28">
        <v>235</v>
      </c>
      <c r="Q7" s="28">
        <v>263</v>
      </c>
      <c r="R7" s="28">
        <v>260</v>
      </c>
      <c r="S7" s="28">
        <v>295.98</v>
      </c>
      <c r="T7" s="28">
        <v>261.23</v>
      </c>
      <c r="U7" s="28">
        <v>260.36</v>
      </c>
      <c r="V7" s="28">
        <v>244.84</v>
      </c>
      <c r="W7" s="28">
        <v>211.7</v>
      </c>
      <c r="X7" s="28">
        <v>204.04</v>
      </c>
      <c r="Y7" s="28">
        <v>181.19</v>
      </c>
      <c r="Z7" s="29"/>
      <c r="AA7" s="30">
        <f>IF(SUM(B7:Z7)&lt;&gt;0,AVERAGEIF(B7:Z7,"&lt;&gt;"""),"")</f>
        <v>235.0683333333333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1.7809999999999999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1.7809999999999999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1.7809999999999999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1.7809999999999999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4.3659999999999997</v>
      </c>
      <c r="C20" s="77">
        <v>6.7000000000000004E-2</v>
      </c>
      <c r="D20" s="77">
        <v>1.4529999999999998</v>
      </c>
      <c r="E20" s="77">
        <v>1.462</v>
      </c>
      <c r="F20" s="77">
        <v>1.0529999999999999</v>
      </c>
      <c r="G20" s="77">
        <v>2.2800000000000002</v>
      </c>
      <c r="H20" s="77">
        <v>1.2610000000000001</v>
      </c>
      <c r="I20" s="77">
        <v>2.9079999999999999</v>
      </c>
      <c r="J20" s="77">
        <v>1.702</v>
      </c>
      <c r="K20" s="77">
        <v>0.224</v>
      </c>
      <c r="L20" s="77">
        <v>0.72900000000000009</v>
      </c>
      <c r="M20" s="77">
        <v>0.20299999999999999</v>
      </c>
      <c r="N20" s="77">
        <v>0.108</v>
      </c>
      <c r="O20" s="77">
        <v>1.0089999999999999</v>
      </c>
      <c r="P20" s="77">
        <v>1.4370000000000001</v>
      </c>
      <c r="Q20" s="77">
        <v>2.835</v>
      </c>
      <c r="R20" s="77">
        <v>4.9000000000000002E-2</v>
      </c>
      <c r="S20" s="77">
        <v>0.71100000000000008</v>
      </c>
      <c r="T20" s="77">
        <v>0.64</v>
      </c>
      <c r="U20" s="77">
        <v>2.1160000000000001</v>
      </c>
      <c r="V20" s="77">
        <v>3.9E-2</v>
      </c>
      <c r="W20" s="77">
        <v>4.2850000000000001</v>
      </c>
      <c r="X20" s="77">
        <v>3.1859999999999999</v>
      </c>
      <c r="Y20" s="77">
        <v>2.8250000000000002</v>
      </c>
      <c r="Z20" s="78"/>
      <c r="AA20" s="79">
        <f t="shared" si="2"/>
        <v>36.948000000000008</v>
      </c>
    </row>
    <row r="21" spans="1:27" ht="24.95" customHeight="1" x14ac:dyDescent="0.2">
      <c r="A21" s="75" t="s">
        <v>16</v>
      </c>
      <c r="B21" s="80">
        <v>19.998000000000001</v>
      </c>
      <c r="C21" s="81">
        <v>13.180999999999999</v>
      </c>
      <c r="D21" s="81">
        <v>16.158999999999999</v>
      </c>
      <c r="E21" s="81">
        <v>16.643999999999998</v>
      </c>
      <c r="F21" s="81">
        <v>15.929</v>
      </c>
      <c r="G21" s="81">
        <v>16.241999999999997</v>
      </c>
      <c r="H21" s="81">
        <v>18.429000000000002</v>
      </c>
      <c r="I21" s="81">
        <v>11.806999999999999</v>
      </c>
      <c r="J21" s="81">
        <v>17.526</v>
      </c>
      <c r="K21" s="81">
        <v>12.9</v>
      </c>
      <c r="L21" s="81">
        <v>11.557000000000002</v>
      </c>
      <c r="M21" s="81">
        <v>4.8520000000000003</v>
      </c>
      <c r="N21" s="81">
        <v>6.875</v>
      </c>
      <c r="O21" s="81">
        <v>3.6550000000000002</v>
      </c>
      <c r="P21" s="81">
        <v>9.1029999999999998</v>
      </c>
      <c r="Q21" s="81">
        <v>7.9169999999999989</v>
      </c>
      <c r="R21" s="81">
        <v>1.381</v>
      </c>
      <c r="S21" s="81">
        <v>5.1329999999999991</v>
      </c>
      <c r="T21" s="81">
        <v>4.843</v>
      </c>
      <c r="U21" s="81">
        <v>5.9459999999999997</v>
      </c>
      <c r="V21" s="81">
        <v>3.8559999999999999</v>
      </c>
      <c r="W21" s="81">
        <v>4.5910000000000002</v>
      </c>
      <c r="X21" s="81">
        <v>9.6430000000000007</v>
      </c>
      <c r="Y21" s="81">
        <v>8.6219999999999999</v>
      </c>
      <c r="Z21" s="78"/>
      <c r="AA21" s="79">
        <f t="shared" si="2"/>
        <v>246.78900000000004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24.364000000000001</v>
      </c>
      <c r="C25" s="88">
        <f t="shared" si="3"/>
        <v>13.247999999999999</v>
      </c>
      <c r="D25" s="88">
        <f t="shared" si="3"/>
        <v>17.611999999999998</v>
      </c>
      <c r="E25" s="88">
        <f t="shared" si="3"/>
        <v>18.105999999999998</v>
      </c>
      <c r="F25" s="88">
        <f t="shared" si="3"/>
        <v>16.981999999999999</v>
      </c>
      <c r="G25" s="88">
        <f t="shared" si="3"/>
        <v>18.521999999999998</v>
      </c>
      <c r="H25" s="88">
        <f t="shared" si="3"/>
        <v>19.690000000000001</v>
      </c>
      <c r="I25" s="88">
        <f t="shared" si="3"/>
        <v>14.714999999999998</v>
      </c>
      <c r="J25" s="88">
        <f t="shared" si="3"/>
        <v>19.228000000000002</v>
      </c>
      <c r="K25" s="88">
        <f t="shared" si="3"/>
        <v>13.124000000000001</v>
      </c>
      <c r="L25" s="88">
        <f t="shared" si="3"/>
        <v>12.286000000000001</v>
      </c>
      <c r="M25" s="88">
        <f t="shared" si="3"/>
        <v>5.0550000000000006</v>
      </c>
      <c r="N25" s="88">
        <f t="shared" si="3"/>
        <v>6.9829999999999997</v>
      </c>
      <c r="O25" s="88">
        <f t="shared" si="3"/>
        <v>4.6639999999999997</v>
      </c>
      <c r="P25" s="88">
        <f t="shared" si="3"/>
        <v>10.54</v>
      </c>
      <c r="Q25" s="88">
        <f t="shared" si="3"/>
        <v>10.751999999999999</v>
      </c>
      <c r="R25" s="88">
        <f t="shared" si="3"/>
        <v>1.43</v>
      </c>
      <c r="S25" s="88">
        <f t="shared" si="3"/>
        <v>5.8439999999999994</v>
      </c>
      <c r="T25" s="88">
        <f t="shared" si="3"/>
        <v>5.4829999999999997</v>
      </c>
      <c r="U25" s="88">
        <f t="shared" si="3"/>
        <v>8.0619999999999994</v>
      </c>
      <c r="V25" s="88">
        <f t="shared" si="3"/>
        <v>3.895</v>
      </c>
      <c r="W25" s="88">
        <f t="shared" si="3"/>
        <v>8.8760000000000012</v>
      </c>
      <c r="X25" s="88">
        <f t="shared" si="3"/>
        <v>12.829000000000001</v>
      </c>
      <c r="Y25" s="88">
        <f t="shared" si="3"/>
        <v>11.446999999999999</v>
      </c>
      <c r="Z25" s="89">
        <f t="shared" si="3"/>
        <v>0</v>
      </c>
      <c r="AA25" s="90">
        <f t="shared" si="3"/>
        <v>283.73700000000008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24.364000000000001</v>
      </c>
      <c r="C29" s="77">
        <v>13.247999999999999</v>
      </c>
      <c r="D29" s="77">
        <v>19.393000000000001</v>
      </c>
      <c r="E29" s="77">
        <v>18.106000000000002</v>
      </c>
      <c r="F29" s="77">
        <v>16.981999999999999</v>
      </c>
      <c r="G29" s="77">
        <v>18.521999999999998</v>
      </c>
      <c r="H29" s="77">
        <v>19.690000000000001</v>
      </c>
      <c r="I29" s="77">
        <v>14.715</v>
      </c>
      <c r="J29" s="77">
        <v>19.228000000000002</v>
      </c>
      <c r="K29" s="77">
        <v>13.124000000000001</v>
      </c>
      <c r="L29" s="77">
        <v>12.286</v>
      </c>
      <c r="M29" s="77">
        <v>5.0549999999999997</v>
      </c>
      <c r="N29" s="77">
        <v>6.9829999999999997</v>
      </c>
      <c r="O29" s="77">
        <v>4.6639999999999997</v>
      </c>
      <c r="P29" s="77">
        <v>10.54</v>
      </c>
      <c r="Q29" s="77">
        <v>10.752000000000001</v>
      </c>
      <c r="R29" s="77">
        <v>1.43</v>
      </c>
      <c r="S29" s="77">
        <v>5.8440000000000003</v>
      </c>
      <c r="T29" s="77">
        <v>5.4829999999999997</v>
      </c>
      <c r="U29" s="77">
        <v>8.0619999999999994</v>
      </c>
      <c r="V29" s="77">
        <v>3.895</v>
      </c>
      <c r="W29" s="77">
        <v>8.8759999999999994</v>
      </c>
      <c r="X29" s="77">
        <v>12.829000000000001</v>
      </c>
      <c r="Y29" s="77">
        <v>11.446999999999999</v>
      </c>
      <c r="Z29" s="78"/>
      <c r="AA29" s="79">
        <f>SUM(B29:Z29)</f>
        <v>285.51800000000003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24.364000000000001</v>
      </c>
      <c r="C31" s="62">
        <f t="shared" si="4"/>
        <v>13.247999999999999</v>
      </c>
      <c r="D31" s="62">
        <f t="shared" si="4"/>
        <v>19.393000000000001</v>
      </c>
      <c r="E31" s="62">
        <f t="shared" si="4"/>
        <v>18.106000000000002</v>
      </c>
      <c r="F31" s="62">
        <f t="shared" si="4"/>
        <v>16.981999999999999</v>
      </c>
      <c r="G31" s="62">
        <f t="shared" si="4"/>
        <v>18.521999999999998</v>
      </c>
      <c r="H31" s="62">
        <f t="shared" si="4"/>
        <v>19.690000000000001</v>
      </c>
      <c r="I31" s="62">
        <f t="shared" si="4"/>
        <v>14.715</v>
      </c>
      <c r="J31" s="62">
        <f t="shared" si="4"/>
        <v>19.228000000000002</v>
      </c>
      <c r="K31" s="62">
        <f t="shared" si="4"/>
        <v>13.124000000000001</v>
      </c>
      <c r="L31" s="62">
        <f t="shared" si="4"/>
        <v>12.286</v>
      </c>
      <c r="M31" s="62">
        <f t="shared" si="4"/>
        <v>5.0549999999999997</v>
      </c>
      <c r="N31" s="62">
        <f t="shared" si="4"/>
        <v>6.9829999999999997</v>
      </c>
      <c r="O31" s="62">
        <f t="shared" si="4"/>
        <v>4.6639999999999997</v>
      </c>
      <c r="P31" s="62">
        <f t="shared" si="4"/>
        <v>10.54</v>
      </c>
      <c r="Q31" s="62">
        <f t="shared" si="4"/>
        <v>10.752000000000001</v>
      </c>
      <c r="R31" s="62">
        <f t="shared" si="4"/>
        <v>1.43</v>
      </c>
      <c r="S31" s="62">
        <f t="shared" si="4"/>
        <v>5.8440000000000003</v>
      </c>
      <c r="T31" s="62">
        <f t="shared" si="4"/>
        <v>5.4829999999999997</v>
      </c>
      <c r="U31" s="62">
        <f t="shared" si="4"/>
        <v>8.0619999999999994</v>
      </c>
      <c r="V31" s="62">
        <f t="shared" si="4"/>
        <v>3.895</v>
      </c>
      <c r="W31" s="62">
        <f t="shared" si="4"/>
        <v>8.8759999999999994</v>
      </c>
      <c r="X31" s="62">
        <f t="shared" si="4"/>
        <v>12.829000000000001</v>
      </c>
      <c r="Y31" s="62">
        <f t="shared" si="4"/>
        <v>11.446999999999999</v>
      </c>
      <c r="Z31" s="63">
        <f t="shared" si="4"/>
        <v>0</v>
      </c>
      <c r="AA31" s="64">
        <f t="shared" si="4"/>
        <v>285.51800000000003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24.1</v>
      </c>
      <c r="J38" s="99">
        <v>86.9</v>
      </c>
      <c r="K38" s="99">
        <v>95.9</v>
      </c>
      <c r="L38" s="99">
        <v>71</v>
      </c>
      <c r="M38" s="99">
        <v>24.1</v>
      </c>
      <c r="N38" s="99">
        <v>110.2</v>
      </c>
      <c r="O38" s="99">
        <v>130.9</v>
      </c>
      <c r="P38" s="99"/>
      <c r="Q38" s="99"/>
      <c r="R38" s="99">
        <v>8.5</v>
      </c>
      <c r="S38" s="99">
        <v>40.700000000000003</v>
      </c>
      <c r="T38" s="99">
        <v>42.1</v>
      </c>
      <c r="U38" s="99">
        <v>27.3</v>
      </c>
      <c r="V38" s="99">
        <v>84.2</v>
      </c>
      <c r="W38" s="99">
        <v>117</v>
      </c>
      <c r="X38" s="99">
        <v>12.4</v>
      </c>
      <c r="Y38" s="99">
        <v>21.2</v>
      </c>
      <c r="Z38" s="100"/>
      <c r="AA38" s="79">
        <f t="shared" si="5"/>
        <v>896.50000000000011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24.1</v>
      </c>
      <c r="J39" s="88">
        <f t="shared" si="6"/>
        <v>86.9</v>
      </c>
      <c r="K39" s="88">
        <f t="shared" si="6"/>
        <v>95.9</v>
      </c>
      <c r="L39" s="88">
        <f t="shared" si="6"/>
        <v>71</v>
      </c>
      <c r="M39" s="88">
        <f t="shared" si="6"/>
        <v>24.1</v>
      </c>
      <c r="N39" s="88">
        <f t="shared" si="6"/>
        <v>110.2</v>
      </c>
      <c r="O39" s="88">
        <f t="shared" si="6"/>
        <v>130.9</v>
      </c>
      <c r="P39" s="88">
        <f t="shared" si="6"/>
        <v>0</v>
      </c>
      <c r="Q39" s="88">
        <f t="shared" si="6"/>
        <v>0</v>
      </c>
      <c r="R39" s="88">
        <f t="shared" si="6"/>
        <v>8.5</v>
      </c>
      <c r="S39" s="88">
        <f t="shared" si="6"/>
        <v>40.700000000000003</v>
      </c>
      <c r="T39" s="88">
        <f t="shared" si="6"/>
        <v>42.1</v>
      </c>
      <c r="U39" s="88">
        <f t="shared" si="6"/>
        <v>27.3</v>
      </c>
      <c r="V39" s="88">
        <f t="shared" si="6"/>
        <v>84.2</v>
      </c>
      <c r="W39" s="88">
        <f t="shared" si="6"/>
        <v>117</v>
      </c>
      <c r="X39" s="88">
        <f t="shared" si="6"/>
        <v>12.4</v>
      </c>
      <c r="Y39" s="88">
        <f t="shared" si="6"/>
        <v>21.2</v>
      </c>
      <c r="Z39" s="89">
        <f t="shared" si="6"/>
        <v>0</v>
      </c>
      <c r="AA39" s="90">
        <f t="shared" si="5"/>
        <v>896.50000000000011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24.1</v>
      </c>
      <c r="J46" s="99">
        <v>86.9</v>
      </c>
      <c r="K46" s="99">
        <v>95.9</v>
      </c>
      <c r="L46" s="99">
        <v>71</v>
      </c>
      <c r="M46" s="99">
        <v>24.1</v>
      </c>
      <c r="N46" s="99">
        <v>110.2</v>
      </c>
      <c r="O46" s="99">
        <v>130.9</v>
      </c>
      <c r="P46" s="99"/>
      <c r="Q46" s="99"/>
      <c r="R46" s="99">
        <v>8.5</v>
      </c>
      <c r="S46" s="99">
        <v>40.700000000000003</v>
      </c>
      <c r="T46" s="99">
        <v>42.1</v>
      </c>
      <c r="U46" s="99">
        <v>27.3</v>
      </c>
      <c r="V46" s="99">
        <v>84.2</v>
      </c>
      <c r="W46" s="99">
        <v>117</v>
      </c>
      <c r="X46" s="99">
        <v>12.4</v>
      </c>
      <c r="Y46" s="99">
        <v>21.2</v>
      </c>
      <c r="Z46" s="100"/>
      <c r="AA46" s="79">
        <f t="shared" si="7"/>
        <v>896.50000000000011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24.1</v>
      </c>
      <c r="J48" s="88">
        <f t="shared" si="8"/>
        <v>86.9</v>
      </c>
      <c r="K48" s="88">
        <f t="shared" si="8"/>
        <v>95.9</v>
      </c>
      <c r="L48" s="88">
        <f t="shared" si="8"/>
        <v>71</v>
      </c>
      <c r="M48" s="88">
        <f t="shared" si="8"/>
        <v>24.1</v>
      </c>
      <c r="N48" s="88">
        <f t="shared" si="8"/>
        <v>110.2</v>
      </c>
      <c r="O48" s="88">
        <f t="shared" si="8"/>
        <v>130.9</v>
      </c>
      <c r="P48" s="88">
        <f t="shared" si="8"/>
        <v>0</v>
      </c>
      <c r="Q48" s="88">
        <f t="shared" si="8"/>
        <v>0</v>
      </c>
      <c r="R48" s="88">
        <f t="shared" si="8"/>
        <v>8.5</v>
      </c>
      <c r="S48" s="88">
        <f t="shared" si="8"/>
        <v>40.700000000000003</v>
      </c>
      <c r="T48" s="88">
        <f t="shared" si="8"/>
        <v>42.1</v>
      </c>
      <c r="U48" s="88">
        <f t="shared" si="8"/>
        <v>27.3</v>
      </c>
      <c r="V48" s="88">
        <f t="shared" si="8"/>
        <v>84.2</v>
      </c>
      <c r="W48" s="88">
        <f t="shared" si="8"/>
        <v>117</v>
      </c>
      <c r="X48" s="88">
        <f t="shared" si="8"/>
        <v>12.4</v>
      </c>
      <c r="Y48" s="88">
        <f t="shared" si="8"/>
        <v>21.2</v>
      </c>
      <c r="Z48" s="89">
        <f t="shared" si="8"/>
        <v>0</v>
      </c>
      <c r="AA48" s="90">
        <f t="shared" si="7"/>
        <v>896.50000000000011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24.364000000000001</v>
      </c>
      <c r="C51" s="88">
        <f t="shared" si="10"/>
        <v>13.247999999999999</v>
      </c>
      <c r="D51" s="88">
        <f t="shared" si="10"/>
        <v>19.392999999999997</v>
      </c>
      <c r="E51" s="88">
        <f t="shared" si="10"/>
        <v>18.105999999999998</v>
      </c>
      <c r="F51" s="88">
        <f t="shared" si="10"/>
        <v>16.981999999999999</v>
      </c>
      <c r="G51" s="88">
        <f t="shared" si="10"/>
        <v>18.521999999999998</v>
      </c>
      <c r="H51" s="88">
        <f t="shared" si="10"/>
        <v>19.690000000000001</v>
      </c>
      <c r="I51" s="88">
        <f t="shared" si="10"/>
        <v>38.814999999999998</v>
      </c>
      <c r="J51" s="88">
        <f t="shared" si="10"/>
        <v>106.12800000000001</v>
      </c>
      <c r="K51" s="88">
        <f t="shared" si="10"/>
        <v>109.024</v>
      </c>
      <c r="L51" s="88">
        <f t="shared" si="10"/>
        <v>83.286000000000001</v>
      </c>
      <c r="M51" s="88">
        <f t="shared" si="10"/>
        <v>29.155000000000001</v>
      </c>
      <c r="N51" s="88">
        <f t="shared" si="10"/>
        <v>117.18300000000001</v>
      </c>
      <c r="O51" s="88">
        <f t="shared" si="10"/>
        <v>135.56399999999999</v>
      </c>
      <c r="P51" s="88">
        <f t="shared" si="10"/>
        <v>10.54</v>
      </c>
      <c r="Q51" s="88">
        <f t="shared" si="10"/>
        <v>10.751999999999999</v>
      </c>
      <c r="R51" s="88">
        <f t="shared" si="10"/>
        <v>9.93</v>
      </c>
      <c r="S51" s="88">
        <f t="shared" si="10"/>
        <v>46.544000000000004</v>
      </c>
      <c r="T51" s="88">
        <f t="shared" si="10"/>
        <v>47.582999999999998</v>
      </c>
      <c r="U51" s="88">
        <f t="shared" si="10"/>
        <v>35.362000000000002</v>
      </c>
      <c r="V51" s="88">
        <f t="shared" si="10"/>
        <v>88.094999999999999</v>
      </c>
      <c r="W51" s="88">
        <f t="shared" si="10"/>
        <v>125.876</v>
      </c>
      <c r="X51" s="88">
        <f t="shared" si="10"/>
        <v>25.228999999999999</v>
      </c>
      <c r="Y51" s="88">
        <f t="shared" si="10"/>
        <v>32.646999999999998</v>
      </c>
      <c r="Z51" s="89">
        <f t="shared" si="10"/>
        <v>0</v>
      </c>
      <c r="AA51" s="104">
        <f>SUM(B51:Z51)</f>
        <v>1182.0179999999998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-11.9</v>
      </c>
      <c r="C4" s="18"/>
      <c r="D4" s="18">
        <v>-5</v>
      </c>
      <c r="E4" s="18"/>
      <c r="F4" s="18"/>
      <c r="G4" s="18"/>
      <c r="H4" s="18"/>
      <c r="I4" s="18">
        <v>24.1</v>
      </c>
      <c r="J4" s="18">
        <v>86.9</v>
      </c>
      <c r="K4" s="18">
        <v>95.9</v>
      </c>
      <c r="L4" s="18">
        <v>71</v>
      </c>
      <c r="M4" s="18">
        <v>24.1</v>
      </c>
      <c r="N4" s="18">
        <v>110.2</v>
      </c>
      <c r="O4" s="18">
        <v>130.9</v>
      </c>
      <c r="P4" s="18"/>
      <c r="Q4" s="18"/>
      <c r="R4" s="18">
        <v>8.5</v>
      </c>
      <c r="S4" s="18">
        <v>40.700000000000003</v>
      </c>
      <c r="T4" s="18">
        <v>42.1</v>
      </c>
      <c r="U4" s="18">
        <v>27.3</v>
      </c>
      <c r="V4" s="18">
        <v>84.2</v>
      </c>
      <c r="W4" s="18">
        <v>117</v>
      </c>
      <c r="X4" s="18">
        <v>12.4</v>
      </c>
      <c r="Y4" s="18">
        <v>21.2</v>
      </c>
      <c r="Z4" s="19"/>
      <c r="AA4" s="111">
        <f>SUM(B4:Z4)</f>
        <v>879.60000000000014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232.61</v>
      </c>
      <c r="C7" s="117">
        <v>191.27</v>
      </c>
      <c r="D7" s="117">
        <v>180.23</v>
      </c>
      <c r="E7" s="117">
        <v>192.24</v>
      </c>
      <c r="F7" s="117">
        <v>249.87</v>
      </c>
      <c r="G7" s="117">
        <v>270.62</v>
      </c>
      <c r="H7" s="117">
        <v>315.35000000000002</v>
      </c>
      <c r="I7" s="117">
        <v>264.52</v>
      </c>
      <c r="J7" s="117">
        <v>286.7</v>
      </c>
      <c r="K7" s="117">
        <v>255</v>
      </c>
      <c r="L7" s="117">
        <v>202.44</v>
      </c>
      <c r="M7" s="117">
        <v>179.9</v>
      </c>
      <c r="N7" s="117">
        <v>200.99</v>
      </c>
      <c r="O7" s="117">
        <v>202.56</v>
      </c>
      <c r="P7" s="117">
        <v>235</v>
      </c>
      <c r="Q7" s="117">
        <v>263</v>
      </c>
      <c r="R7" s="117">
        <v>260</v>
      </c>
      <c r="S7" s="117">
        <v>295.98</v>
      </c>
      <c r="T7" s="117">
        <v>261.23</v>
      </c>
      <c r="U7" s="117">
        <v>260.36</v>
      </c>
      <c r="V7" s="117">
        <v>244.84</v>
      </c>
      <c r="W7" s="117">
        <v>211.7</v>
      </c>
      <c r="X7" s="117">
        <v>204.04</v>
      </c>
      <c r="Y7" s="117">
        <v>181.19</v>
      </c>
      <c r="Z7" s="118"/>
      <c r="AA7" s="119">
        <f>IF(SUM(B7:Z7)&lt;&gt;0,AVERAGEIF(B7:Z7,"&lt;&gt;"""),"")</f>
        <v>235.0683333333333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11.9</v>
      </c>
      <c r="C15" s="133"/>
      <c r="D15" s="133">
        <v>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16.899999999999999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11.9</v>
      </c>
      <c r="C16" s="135">
        <f t="shared" si="1"/>
        <v>0</v>
      </c>
      <c r="D16" s="135">
        <f t="shared" si="1"/>
        <v>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24.1</v>
      </c>
      <c r="J23" s="133">
        <v>86.9</v>
      </c>
      <c r="K23" s="133">
        <v>95.9</v>
      </c>
      <c r="L23" s="133">
        <v>71</v>
      </c>
      <c r="M23" s="133">
        <v>24.1</v>
      </c>
      <c r="N23" s="133">
        <v>110.2</v>
      </c>
      <c r="O23" s="133">
        <v>130.9</v>
      </c>
      <c r="P23" s="133"/>
      <c r="Q23" s="133"/>
      <c r="R23" s="133">
        <v>8.5</v>
      </c>
      <c r="S23" s="133">
        <v>40.700000000000003</v>
      </c>
      <c r="T23" s="133">
        <v>42.1</v>
      </c>
      <c r="U23" s="133">
        <v>27.3</v>
      </c>
      <c r="V23" s="133">
        <v>84.2</v>
      </c>
      <c r="W23" s="133">
        <v>117</v>
      </c>
      <c r="X23" s="133">
        <v>12.4</v>
      </c>
      <c r="Y23" s="133">
        <v>21.2</v>
      </c>
      <c r="Z23" s="131"/>
      <c r="AA23" s="132">
        <f t="shared" si="2"/>
        <v>896.50000000000011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24.1</v>
      </c>
      <c r="J24" s="135">
        <f t="shared" si="3"/>
        <v>86.9</v>
      </c>
      <c r="K24" s="135">
        <f t="shared" si="3"/>
        <v>95.9</v>
      </c>
      <c r="L24" s="135">
        <f t="shared" si="3"/>
        <v>71</v>
      </c>
      <c r="M24" s="135">
        <f t="shared" si="3"/>
        <v>24.1</v>
      </c>
      <c r="N24" s="135">
        <f t="shared" si="3"/>
        <v>110.2</v>
      </c>
      <c r="O24" s="135">
        <f t="shared" si="3"/>
        <v>130.9</v>
      </c>
      <c r="P24" s="135">
        <f t="shared" si="3"/>
        <v>0</v>
      </c>
      <c r="Q24" s="135">
        <f t="shared" si="3"/>
        <v>0</v>
      </c>
      <c r="R24" s="135">
        <f t="shared" si="3"/>
        <v>8.5</v>
      </c>
      <c r="S24" s="135">
        <f t="shared" si="3"/>
        <v>40.700000000000003</v>
      </c>
      <c r="T24" s="135">
        <f t="shared" si="3"/>
        <v>42.1</v>
      </c>
      <c r="U24" s="135">
        <f t="shared" si="3"/>
        <v>27.3</v>
      </c>
      <c r="V24" s="135">
        <f t="shared" si="3"/>
        <v>84.2</v>
      </c>
      <c r="W24" s="135">
        <f t="shared" si="3"/>
        <v>117</v>
      </c>
      <c r="X24" s="135">
        <f t="shared" si="3"/>
        <v>12.4</v>
      </c>
      <c r="Y24" s="135">
        <f t="shared" si="3"/>
        <v>21.2</v>
      </c>
      <c r="Z24" s="136" t="str">
        <f t="shared" si="3"/>
        <v/>
      </c>
      <c r="AA24" s="90">
        <f t="shared" si="2"/>
        <v>896.50000000000011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2022-12-27T21:20:47Z</dcterms:created>
  <dcterms:modified xsi:type="dcterms:W3CDTF">2022-12-27T21:20:48Z</dcterms:modified>
</cp:coreProperties>
</file>