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<sst xmlns="http://schemas.openxmlformats.org/spreadsheetml/2006/main" count="117" uniqueCount="53">
  <si>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26/12/2022 23:22:35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</si>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</sst>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6.0259999999999998</c:v>
                </c:pt>
                <c:pt idx="22">
                  <c:v>5.6929999999999996</c:v>
                </c:pt>
                <c:pt idx="23">
                  <c:v>5.3259999999999996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23.1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2.6</c:v>
                </c:pt>
                <c:pt idx="18">
                  <c:v>4.8</c:v>
                </c:pt>
                <c:pt idx="19">
                  <c:v>5.8</c:v>
                </c:pt>
                <c:pt idx="20">
                  <c:v>5.6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9.5460000000000012</c:v>
                </c:pt>
                <c:pt idx="1">
                  <c:v>8.6829999999999998</c:v>
                </c:pt>
                <c:pt idx="2">
                  <c:v>9.2409999999999997</c:v>
                </c:pt>
                <c:pt idx="3">
                  <c:v>6.5390000000000006</c:v>
                </c:pt>
                <c:pt idx="4">
                  <c:v>5.6020000000000003</c:v>
                </c:pt>
                <c:pt idx="5">
                  <c:v>0.65200000000000002</c:v>
                </c:pt>
                <c:pt idx="6">
                  <c:v>3.9470000000000001</c:v>
                </c:pt>
                <c:pt idx="7">
                  <c:v>4.7050000000000001</c:v>
                </c:pt>
                <c:pt idx="8">
                  <c:v>8.5180000000000007</c:v>
                </c:pt>
                <c:pt idx="9">
                  <c:v>8.7540000000000013</c:v>
                </c:pt>
                <c:pt idx="10">
                  <c:v>0.75800000000000001</c:v>
                </c:pt>
                <c:pt idx="11">
                  <c:v>7.6310000000000002</c:v>
                </c:pt>
                <c:pt idx="12">
                  <c:v>8.2360000000000007</c:v>
                </c:pt>
                <c:pt idx="13">
                  <c:v>14.442</c:v>
                </c:pt>
                <c:pt idx="14">
                  <c:v>14.494999999999999</c:v>
                </c:pt>
                <c:pt idx="15">
                  <c:v>14.469999999999999</c:v>
                </c:pt>
                <c:pt idx="16">
                  <c:v>9.7619999999999987</c:v>
                </c:pt>
                <c:pt idx="17">
                  <c:v>0.88</c:v>
                </c:pt>
                <c:pt idx="18">
                  <c:v>0.879</c:v>
                </c:pt>
                <c:pt idx="19">
                  <c:v>0.8</c:v>
                </c:pt>
                <c:pt idx="20">
                  <c:v>0.8</c:v>
                </c:pt>
                <c:pt idx="21">
                  <c:v>0.70799999999999996</c:v>
                </c:pt>
                <c:pt idx="22">
                  <c:v>0.70799999999999996</c:v>
                </c:pt>
                <c:pt idx="23">
                  <c:v>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355848"/>
        <c:axId val="405355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35.571000000000005</c:v>
                </c:pt>
                <c:pt idx="1">
                  <c:v>23.549999999999997</c:v>
                </c:pt>
                <c:pt idx="2">
                  <c:v>21.510999999999999</c:v>
                </c:pt>
                <c:pt idx="3">
                  <c:v>11.542</c:v>
                </c:pt>
                <c:pt idx="4">
                  <c:v>5.6109999999999998</c:v>
                </c:pt>
                <c:pt idx="5">
                  <c:v>34.750999999999998</c:v>
                </c:pt>
                <c:pt idx="6">
                  <c:v>19.917000000000002</c:v>
                </c:pt>
                <c:pt idx="7">
                  <c:v>15.666</c:v>
                </c:pt>
                <c:pt idx="8">
                  <c:v>46.989000000000004</c:v>
                </c:pt>
                <c:pt idx="9">
                  <c:v>54.155000000000001</c:v>
                </c:pt>
                <c:pt idx="10">
                  <c:v>3.8169999999999997</c:v>
                </c:pt>
                <c:pt idx="11">
                  <c:v>15.511000000000001</c:v>
                </c:pt>
                <c:pt idx="12">
                  <c:v>8.1879999999999988</c:v>
                </c:pt>
                <c:pt idx="13">
                  <c:v>14.484000000000002</c:v>
                </c:pt>
                <c:pt idx="14">
                  <c:v>17.907</c:v>
                </c:pt>
                <c:pt idx="15">
                  <c:v>15.138999999999999</c:v>
                </c:pt>
                <c:pt idx="16">
                  <c:v>13.493000000000002</c:v>
                </c:pt>
                <c:pt idx="17">
                  <c:v>6.9350000000000005</c:v>
                </c:pt>
                <c:pt idx="18">
                  <c:v>6.6669999999999998</c:v>
                </c:pt>
                <c:pt idx="19">
                  <c:v>6.6520000000000001</c:v>
                </c:pt>
                <c:pt idx="20">
                  <c:v>6.4290000000000003</c:v>
                </c:pt>
                <c:pt idx="21">
                  <c:v>7.645999999999999</c:v>
                </c:pt>
                <c:pt idx="22">
                  <c:v>7.3040000000000003</c:v>
                </c:pt>
                <c:pt idx="23">
                  <c:v>6.9940000000000007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355848"/>
        <c:axId val="405355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200.35</c:v>
                </c:pt>
                <c:pt idx="1">
                  <c:v>191</c:v>
                </c:pt>
                <c:pt idx="2">
                  <c:v>170.02</c:v>
                </c:pt>
                <c:pt idx="3">
                  <c:v>127.09</c:v>
                </c:pt>
                <c:pt idx="4">
                  <c:v>138.53</c:v>
                </c:pt>
                <c:pt idx="5">
                  <c:v>172.24</c:v>
                </c:pt>
                <c:pt idx="6">
                  <c:v>219.09</c:v>
                </c:pt>
                <c:pt idx="7">
                  <c:v>225.57</c:v>
                </c:pt>
                <c:pt idx="8">
                  <c:v>198.73</c:v>
                </c:pt>
                <c:pt idx="9">
                  <c:v>166.54</c:v>
                </c:pt>
                <c:pt idx="10">
                  <c:v>80</c:v>
                </c:pt>
                <c:pt idx="11">
                  <c:v>100</c:v>
                </c:pt>
                <c:pt idx="12">
                  <c:v>144.66999999999999</c:v>
                </c:pt>
                <c:pt idx="13">
                  <c:v>145</c:v>
                </c:pt>
                <c:pt idx="14">
                  <c:v>172.69</c:v>
                </c:pt>
                <c:pt idx="15">
                  <c:v>195.12</c:v>
                </c:pt>
                <c:pt idx="16">
                  <c:v>309.67</c:v>
                </c:pt>
                <c:pt idx="17">
                  <c:v>350</c:v>
                </c:pt>
                <c:pt idx="18">
                  <c:v>304.67</c:v>
                </c:pt>
                <c:pt idx="19">
                  <c:v>274.67</c:v>
                </c:pt>
                <c:pt idx="20">
                  <c:v>221</c:v>
                </c:pt>
                <c:pt idx="21">
                  <c:v>216</c:v>
                </c:pt>
                <c:pt idx="22">
                  <c:v>228</c:v>
                </c:pt>
                <c:pt idx="23">
                  <c:v>229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355064"/>
        <c:axId val="405354280"/>
      </c:lineChart>
      <c:catAx>
        <c:axId val="405355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355456"/>
        <c:crosses val="autoZero"/>
        <c:auto val="1"/>
        <c:lblAlgn val="ctr"/>
        <c:lblOffset val="100"/>
        <c:noMultiLvlLbl val="0"/>
      </c:catAx>
      <c:valAx>
        <c:axId val="40535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355848"/>
        <c:crosses val="autoZero"/>
        <c:crossBetween val="between"/>
      </c:valAx>
      <c:valAx>
        <c:axId val="405354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355064"/>
        <c:crosses val="max"/>
        <c:crossBetween val="between"/>
      </c:valAx>
      <c:catAx>
        <c:axId val="405355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354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35.566000000000003</v>
      </c>
      <c r="C4" s="18">
        <v>23.556000000000001</v>
      </c>
      <c r="D4" s="18">
        <v>21.528000000000002</v>
      </c>
      <c r="E4" s="18">
        <v>11.57</v>
      </c>
      <c r="F4" s="18">
        <v>5.6020000000000003</v>
      </c>
      <c r="G4" s="18">
        <v>34.751000000000005</v>
      </c>
      <c r="H4" s="18">
        <v>19.917000000000002</v>
      </c>
      <c r="I4" s="18">
        <v>15.7</v>
      </c>
      <c r="J4" s="18">
        <v>46.940000000000005</v>
      </c>
      <c r="K4" s="18">
        <v>54.155000000000001</v>
      </c>
      <c r="L4" s="18">
        <v>3.7859999999999996</v>
      </c>
      <c r="M4" s="18">
        <v>15.472000000000001</v>
      </c>
      <c r="N4" s="18">
        <v>8.2360000000000007</v>
      </c>
      <c r="O4" s="18">
        <v>14.457999999999998</v>
      </c>
      <c r="P4" s="18">
        <v>17.905999999999999</v>
      </c>
      <c r="Q4" s="18">
        <v>15.168999999999999</v>
      </c>
      <c r="R4" s="18">
        <v>13.481999999999999</v>
      </c>
      <c r="S4" s="18">
        <v>6.9630000000000001</v>
      </c>
      <c r="T4" s="18">
        <v>6.6669999999999998</v>
      </c>
      <c r="U4" s="18">
        <v>6.6319999999999997</v>
      </c>
      <c r="V4" s="18">
        <v>6.4309999999999992</v>
      </c>
      <c r="W4" s="18">
        <v>7.6459999999999999</v>
      </c>
      <c r="X4" s="18">
        <v>7.3039999999999994</v>
      </c>
      <c r="Y4" s="18">
        <v>6.9939999999999998</v>
      </c>
      <c r="Z4" s="19"/>
      <c r="AA4" s="20">
        <f>SUM(B4:Z4)</f>
        <v>406.43099999999993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200.35</v>
      </c>
      <c r="C7" s="28">
        <v>191</v>
      </c>
      <c r="D7" s="28">
        <v>170.02</v>
      </c>
      <c r="E7" s="28">
        <v>127.09</v>
      </c>
      <c r="F7" s="28">
        <v>138.53</v>
      </c>
      <c r="G7" s="28">
        <v>172.24</v>
      </c>
      <c r="H7" s="28">
        <v>219.09</v>
      </c>
      <c r="I7" s="28">
        <v>225.57</v>
      </c>
      <c r="J7" s="28">
        <v>198.73</v>
      </c>
      <c r="K7" s="28">
        <v>166.54</v>
      </c>
      <c r="L7" s="28">
        <v>80</v>
      </c>
      <c r="M7" s="28">
        <v>100</v>
      </c>
      <c r="N7" s="28">
        <v>144.66999999999999</v>
      </c>
      <c r="O7" s="28">
        <v>145</v>
      </c>
      <c r="P7" s="28">
        <v>172.69</v>
      </c>
      <c r="Q7" s="28">
        <v>195.12</v>
      </c>
      <c r="R7" s="28">
        <v>309.67</v>
      </c>
      <c r="S7" s="28">
        <v>350</v>
      </c>
      <c r="T7" s="28">
        <v>304.67</v>
      </c>
      <c r="U7" s="28">
        <v>274.67</v>
      </c>
      <c r="V7" s="28">
        <v>221</v>
      </c>
      <c r="W7" s="28">
        <v>216</v>
      </c>
      <c r="X7" s="28">
        <v>228</v>
      </c>
      <c r="Y7" s="28">
        <v>229</v>
      </c>
      <c r="Z7" s="29"/>
      <c r="AA7" s="30">
        <f>IF(SUM(B7:Z7)&lt;&gt;0,AVERAGEIF(B7:Z7,"&lt;&gt;"""),"")</f>
        <v>199.15208333333331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6.0259999999999998</v>
      </c>
      <c r="X12" s="52">
        <v>5.6929999999999996</v>
      </c>
      <c r="Y12" s="52">
        <v>5.3259999999999996</v>
      </c>
      <c r="Z12" s="53"/>
      <c r="AA12" s="54">
        <f t="shared" si="0"/>
        <v>17.044999999999998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9.5460000000000012</v>
      </c>
      <c r="C14" s="57">
        <v>8.6829999999999998</v>
      </c>
      <c r="D14" s="57">
        <v>9.2409999999999997</v>
      </c>
      <c r="E14" s="57">
        <v>6.5390000000000006</v>
      </c>
      <c r="F14" s="57">
        <v>5.6020000000000003</v>
      </c>
      <c r="G14" s="57">
        <v>0.65200000000000002</v>
      </c>
      <c r="H14" s="57">
        <v>3.9470000000000001</v>
      </c>
      <c r="I14" s="57">
        <v>4.7050000000000001</v>
      </c>
      <c r="J14" s="57">
        <v>8.5180000000000007</v>
      </c>
      <c r="K14" s="57">
        <v>8.7540000000000013</v>
      </c>
      <c r="L14" s="57">
        <v>0.75800000000000001</v>
      </c>
      <c r="M14" s="57">
        <v>7.6310000000000002</v>
      </c>
      <c r="N14" s="57">
        <v>8.2360000000000007</v>
      </c>
      <c r="O14" s="57">
        <v>14.442</v>
      </c>
      <c r="P14" s="57">
        <v>14.494999999999999</v>
      </c>
      <c r="Q14" s="57">
        <v>14.469999999999999</v>
      </c>
      <c r="R14" s="57">
        <v>9.7619999999999987</v>
      </c>
      <c r="S14" s="57">
        <v>0.88</v>
      </c>
      <c r="T14" s="57">
        <v>0.879</v>
      </c>
      <c r="U14" s="57">
        <v>0.8</v>
      </c>
      <c r="V14" s="57">
        <v>0.8</v>
      </c>
      <c r="W14" s="57">
        <v>0.70799999999999996</v>
      </c>
      <c r="X14" s="57">
        <v>0.70799999999999996</v>
      </c>
      <c r="Y14" s="57">
        <v>0.8</v>
      </c>
      <c r="Z14" s="58"/>
      <c r="AA14" s="59">
        <f t="shared" si="0"/>
        <v>141.55600000000004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9.5460000000000012</v>
      </c>
      <c r="C16" s="62">
        <f t="shared" ref="C16:Z16" si="1">IF(LEN(C$2)&gt;0,SUM(C10:C15),"")</f>
        <v>8.6829999999999998</v>
      </c>
      <c r="D16" s="62">
        <f t="shared" si="1"/>
        <v>9.2409999999999997</v>
      </c>
      <c r="E16" s="62">
        <f t="shared" si="1"/>
        <v>6.5390000000000006</v>
      </c>
      <c r="F16" s="62">
        <f t="shared" si="1"/>
        <v>5.6020000000000003</v>
      </c>
      <c r="G16" s="62">
        <f t="shared" si="1"/>
        <v>0.65200000000000002</v>
      </c>
      <c r="H16" s="62">
        <f t="shared" si="1"/>
        <v>3.9470000000000001</v>
      </c>
      <c r="I16" s="62">
        <f t="shared" si="1"/>
        <v>4.7050000000000001</v>
      </c>
      <c r="J16" s="62">
        <f t="shared" si="1"/>
        <v>8.5180000000000007</v>
      </c>
      <c r="K16" s="62">
        <f t="shared" si="1"/>
        <v>8.7540000000000013</v>
      </c>
      <c r="L16" s="62">
        <f t="shared" si="1"/>
        <v>0.75800000000000001</v>
      </c>
      <c r="M16" s="62">
        <f t="shared" si="1"/>
        <v>7.6310000000000002</v>
      </c>
      <c r="N16" s="62">
        <f t="shared" si="1"/>
        <v>8.2360000000000007</v>
      </c>
      <c r="O16" s="62">
        <f t="shared" si="1"/>
        <v>14.442</v>
      </c>
      <c r="P16" s="62">
        <f t="shared" si="1"/>
        <v>14.494999999999999</v>
      </c>
      <c r="Q16" s="62">
        <f t="shared" si="1"/>
        <v>14.469999999999999</v>
      </c>
      <c r="R16" s="62">
        <f t="shared" si="1"/>
        <v>9.7619999999999987</v>
      </c>
      <c r="S16" s="62">
        <f t="shared" si="1"/>
        <v>0.88</v>
      </c>
      <c r="T16" s="62">
        <f t="shared" si="1"/>
        <v>0.879</v>
      </c>
      <c r="U16" s="62">
        <f t="shared" si="1"/>
        <v>0.8</v>
      </c>
      <c r="V16" s="62">
        <f t="shared" si="1"/>
        <v>0.8</v>
      </c>
      <c r="W16" s="62">
        <f t="shared" si="1"/>
        <v>6.734</v>
      </c>
      <c r="X16" s="62">
        <f t="shared" si="1"/>
        <v>6.4009999999999998</v>
      </c>
      <c r="Y16" s="62">
        <f t="shared" si="1"/>
        <v>6.1259999999999994</v>
      </c>
      <c r="Z16" s="63" t="str">
        <f t="shared" si="1"/>
        <v/>
      </c>
      <c r="AA16" s="64">
        <f>SUM(AA10:AA15)</f>
        <v>158.60100000000003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15.894</v>
      </c>
      <c r="C20" s="77">
        <v>7.7450000000000001</v>
      </c>
      <c r="D20" s="77">
        <v>7.9089999999999998</v>
      </c>
      <c r="E20" s="77"/>
      <c r="F20" s="77"/>
      <c r="G20" s="77">
        <v>3.0430000000000001</v>
      </c>
      <c r="H20" s="77">
        <v>2.98</v>
      </c>
      <c r="I20" s="77">
        <v>3.0369999999999999</v>
      </c>
      <c r="J20" s="77">
        <v>14.392000000000001</v>
      </c>
      <c r="K20" s="77">
        <v>14.411999999999999</v>
      </c>
      <c r="L20" s="77">
        <v>2.3E-2</v>
      </c>
      <c r="M20" s="77">
        <v>7.83</v>
      </c>
      <c r="N20" s="77"/>
      <c r="O20" s="77">
        <v>1.6E-2</v>
      </c>
      <c r="P20" s="77">
        <v>3.7999999999999999E-2</v>
      </c>
      <c r="Q20" s="77">
        <v>1.7000000000000001E-2</v>
      </c>
      <c r="R20" s="77"/>
      <c r="S20" s="77"/>
      <c r="T20" s="77">
        <v>3.5000000000000003E-2</v>
      </c>
      <c r="U20" s="77"/>
      <c r="V20" s="77"/>
      <c r="W20" s="77"/>
      <c r="X20" s="77"/>
      <c r="Y20" s="77"/>
      <c r="Z20" s="78"/>
      <c r="AA20" s="79">
        <f t="shared" si="2"/>
        <v>77.370999999999995</v>
      </c>
    </row>
    <row r="21" spans="1:27" ht="24.95" customHeight="1" x14ac:dyDescent="0.2">
      <c r="A21" s="75" t="s">
        <v>16</v>
      </c>
      <c r="B21" s="80">
        <v>10.126000000000001</v>
      </c>
      <c r="C21" s="81">
        <v>7.1280000000000001</v>
      </c>
      <c r="D21" s="81">
        <v>4.3780000000000001</v>
      </c>
      <c r="E21" s="81">
        <v>5.0309999999999997</v>
      </c>
      <c r="F21" s="81"/>
      <c r="G21" s="81">
        <v>7.9560000000000004</v>
      </c>
      <c r="H21" s="81">
        <v>7.99</v>
      </c>
      <c r="I21" s="81">
        <v>7.9580000000000002</v>
      </c>
      <c r="J21" s="81">
        <v>24.03</v>
      </c>
      <c r="K21" s="81">
        <v>30.989000000000001</v>
      </c>
      <c r="L21" s="81">
        <v>2.0049999999999999</v>
      </c>
      <c r="M21" s="81">
        <v>1.0999999999999999E-2</v>
      </c>
      <c r="N21" s="81"/>
      <c r="O21" s="81"/>
      <c r="P21" s="81">
        <v>3.3730000000000002</v>
      </c>
      <c r="Q21" s="81">
        <v>0.68200000000000005</v>
      </c>
      <c r="R21" s="81">
        <v>3.7199999999999998</v>
      </c>
      <c r="S21" s="81">
        <v>3.4829999999999997</v>
      </c>
      <c r="T21" s="81">
        <v>0.95299999999999996</v>
      </c>
      <c r="U21" s="81">
        <v>3.2000000000000001E-2</v>
      </c>
      <c r="V21" s="81">
        <v>3.1E-2</v>
      </c>
      <c r="W21" s="81">
        <v>0.91200000000000003</v>
      </c>
      <c r="X21" s="81">
        <v>0.90300000000000002</v>
      </c>
      <c r="Y21" s="81">
        <v>0.86799999999999999</v>
      </c>
      <c r="Z21" s="78"/>
      <c r="AA21" s="79">
        <f t="shared" si="2"/>
        <v>122.55900000000003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26.020000000000003</v>
      </c>
      <c r="C25" s="88">
        <f t="shared" ref="C25:Z25" si="3">IF(LEN(C$2)&gt;0,SUM(C19:C24),"")</f>
        <v>14.873000000000001</v>
      </c>
      <c r="D25" s="88">
        <f t="shared" si="3"/>
        <v>12.286999999999999</v>
      </c>
      <c r="E25" s="88">
        <f t="shared" si="3"/>
        <v>5.0309999999999997</v>
      </c>
      <c r="F25" s="88">
        <f t="shared" si="3"/>
        <v>0</v>
      </c>
      <c r="G25" s="88">
        <f t="shared" si="3"/>
        <v>10.999000000000001</v>
      </c>
      <c r="H25" s="88">
        <f t="shared" si="3"/>
        <v>10.97</v>
      </c>
      <c r="I25" s="88">
        <f t="shared" si="3"/>
        <v>10.995000000000001</v>
      </c>
      <c r="J25" s="88">
        <f t="shared" si="3"/>
        <v>38.422000000000004</v>
      </c>
      <c r="K25" s="88">
        <f t="shared" si="3"/>
        <v>45.400999999999996</v>
      </c>
      <c r="L25" s="88">
        <f t="shared" si="3"/>
        <v>2.028</v>
      </c>
      <c r="M25" s="88">
        <f t="shared" si="3"/>
        <v>7.8410000000000002</v>
      </c>
      <c r="N25" s="88">
        <f t="shared" si="3"/>
        <v>0</v>
      </c>
      <c r="O25" s="88">
        <f t="shared" si="3"/>
        <v>1.6E-2</v>
      </c>
      <c r="P25" s="88">
        <f t="shared" si="3"/>
        <v>3.411</v>
      </c>
      <c r="Q25" s="88">
        <f t="shared" si="3"/>
        <v>0.69900000000000007</v>
      </c>
      <c r="R25" s="88">
        <f t="shared" si="3"/>
        <v>3.7199999999999998</v>
      </c>
      <c r="S25" s="88">
        <f t="shared" si="3"/>
        <v>3.4829999999999997</v>
      </c>
      <c r="T25" s="88">
        <f t="shared" si="3"/>
        <v>0.98799999999999999</v>
      </c>
      <c r="U25" s="88">
        <f t="shared" si="3"/>
        <v>3.2000000000000001E-2</v>
      </c>
      <c r="V25" s="88">
        <f t="shared" si="3"/>
        <v>3.1E-2</v>
      </c>
      <c r="W25" s="88">
        <f t="shared" si="3"/>
        <v>0.91200000000000003</v>
      </c>
      <c r="X25" s="88">
        <f t="shared" si="3"/>
        <v>0.90300000000000002</v>
      </c>
      <c r="Y25" s="88">
        <f t="shared" si="3"/>
        <v>0.86799999999999999</v>
      </c>
      <c r="Z25" s="89" t="str">
        <f t="shared" si="3"/>
        <v/>
      </c>
      <c r="AA25" s="90">
        <f>SUM(AA19:AA24)</f>
        <v>199.93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35.566000000000003</v>
      </c>
      <c r="C29" s="77">
        <v>23.556000000000001</v>
      </c>
      <c r="D29" s="77">
        <v>21.527999999999999</v>
      </c>
      <c r="E29" s="77">
        <v>11.57</v>
      </c>
      <c r="F29" s="77">
        <v>5.6020000000000003</v>
      </c>
      <c r="G29" s="77">
        <v>11.651</v>
      </c>
      <c r="H29" s="77">
        <v>14.917</v>
      </c>
      <c r="I29" s="77">
        <v>15.7</v>
      </c>
      <c r="J29" s="77">
        <v>46.94</v>
      </c>
      <c r="K29" s="77">
        <v>54.155000000000001</v>
      </c>
      <c r="L29" s="77">
        <v>2.786</v>
      </c>
      <c r="M29" s="77">
        <v>15.472</v>
      </c>
      <c r="N29" s="77">
        <v>8.2360000000000007</v>
      </c>
      <c r="O29" s="77">
        <v>14.458</v>
      </c>
      <c r="P29" s="77">
        <v>17.905999999999999</v>
      </c>
      <c r="Q29" s="77">
        <v>15.169</v>
      </c>
      <c r="R29" s="77">
        <v>13.481999999999999</v>
      </c>
      <c r="S29" s="77">
        <v>4.3630000000000004</v>
      </c>
      <c r="T29" s="77">
        <v>1.867</v>
      </c>
      <c r="U29" s="77">
        <v>0.83199999999999996</v>
      </c>
      <c r="V29" s="77">
        <v>0.83099999999999996</v>
      </c>
      <c r="W29" s="77">
        <v>7.6459999999999999</v>
      </c>
      <c r="X29" s="77">
        <v>7.3040000000000003</v>
      </c>
      <c r="Y29" s="77">
        <v>6.9939999999999998</v>
      </c>
      <c r="Z29" s="78"/>
      <c r="AA29" s="79">
        <f>SUM(B29:Z29)</f>
        <v>358.53099999999995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35.566000000000003</v>
      </c>
      <c r="C31" s="62">
        <f t="shared" ref="C31:Z31" si="4">IF(LEN(C$2)&gt;0,SUM(C28:C30),"")</f>
        <v>23.556000000000001</v>
      </c>
      <c r="D31" s="62">
        <f t="shared" si="4"/>
        <v>21.527999999999999</v>
      </c>
      <c r="E31" s="62">
        <f t="shared" si="4"/>
        <v>11.57</v>
      </c>
      <c r="F31" s="62">
        <f t="shared" si="4"/>
        <v>5.6020000000000003</v>
      </c>
      <c r="G31" s="62">
        <f t="shared" si="4"/>
        <v>11.651</v>
      </c>
      <c r="H31" s="62">
        <f t="shared" si="4"/>
        <v>14.917</v>
      </c>
      <c r="I31" s="62">
        <f t="shared" si="4"/>
        <v>15.7</v>
      </c>
      <c r="J31" s="62">
        <f t="shared" si="4"/>
        <v>46.94</v>
      </c>
      <c r="K31" s="62">
        <f t="shared" si="4"/>
        <v>54.155000000000001</v>
      </c>
      <c r="L31" s="62">
        <f t="shared" si="4"/>
        <v>2.786</v>
      </c>
      <c r="M31" s="62">
        <f t="shared" si="4"/>
        <v>15.472</v>
      </c>
      <c r="N31" s="62">
        <f t="shared" si="4"/>
        <v>8.2360000000000007</v>
      </c>
      <c r="O31" s="62">
        <f t="shared" si="4"/>
        <v>14.458</v>
      </c>
      <c r="P31" s="62">
        <f t="shared" si="4"/>
        <v>17.905999999999999</v>
      </c>
      <c r="Q31" s="62">
        <f t="shared" si="4"/>
        <v>15.169</v>
      </c>
      <c r="R31" s="62">
        <f t="shared" si="4"/>
        <v>13.481999999999999</v>
      </c>
      <c r="S31" s="62">
        <f t="shared" si="4"/>
        <v>4.3630000000000004</v>
      </c>
      <c r="T31" s="62">
        <f t="shared" si="4"/>
        <v>1.867</v>
      </c>
      <c r="U31" s="62">
        <f t="shared" si="4"/>
        <v>0.83199999999999996</v>
      </c>
      <c r="V31" s="62">
        <f t="shared" si="4"/>
        <v>0.83099999999999996</v>
      </c>
      <c r="W31" s="62">
        <f t="shared" si="4"/>
        <v>7.6459999999999999</v>
      </c>
      <c r="X31" s="62">
        <f t="shared" si="4"/>
        <v>7.3040000000000003</v>
      </c>
      <c r="Y31" s="62">
        <f t="shared" si="4"/>
        <v>6.9939999999999998</v>
      </c>
      <c r="Z31" s="63" t="str">
        <f t="shared" si="4"/>
        <v/>
      </c>
      <c r="AA31" s="64">
        <f>SUM(AA28:AA30)</f>
        <v>358.53099999999995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23.1</v>
      </c>
      <c r="H38" s="99">
        <v>5</v>
      </c>
      <c r="I38" s="99"/>
      <c r="J38" s="99"/>
      <c r="K38" s="99"/>
      <c r="L38" s="99">
        <v>1</v>
      </c>
      <c r="M38" s="99"/>
      <c r="N38" s="99"/>
      <c r="O38" s="99"/>
      <c r="P38" s="99"/>
      <c r="Q38" s="99"/>
      <c r="R38" s="99"/>
      <c r="S38" s="99">
        <v>2.6</v>
      </c>
      <c r="T38" s="99">
        <v>4.8</v>
      </c>
      <c r="U38" s="99">
        <v>5.8</v>
      </c>
      <c r="V38" s="99">
        <v>5.6</v>
      </c>
      <c r="W38" s="99"/>
      <c r="X38" s="99"/>
      <c r="Y38" s="99"/>
      <c r="Z38" s="100"/>
      <c r="AA38" s="79">
        <f t="shared" si="5"/>
        <v>47.9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23.1</v>
      </c>
      <c r="H39" s="88">
        <f t="shared" si="6"/>
        <v>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2.6</v>
      </c>
      <c r="T39" s="88">
        <f t="shared" si="6"/>
        <v>4.8</v>
      </c>
      <c r="U39" s="88">
        <f t="shared" si="6"/>
        <v>5.8</v>
      </c>
      <c r="V39" s="88">
        <f t="shared" si="6"/>
        <v>5.6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23.1</v>
      </c>
      <c r="H46" s="99">
        <v>5</v>
      </c>
      <c r="I46" s="99"/>
      <c r="J46" s="99"/>
      <c r="K46" s="99"/>
      <c r="L46" s="99">
        <v>1</v>
      </c>
      <c r="M46" s="99"/>
      <c r="N46" s="99"/>
      <c r="O46" s="99"/>
      <c r="P46" s="99"/>
      <c r="Q46" s="99"/>
      <c r="R46" s="99"/>
      <c r="S46" s="99">
        <v>2.6</v>
      </c>
      <c r="T46" s="99">
        <v>4.8</v>
      </c>
      <c r="U46" s="99">
        <v>5.8</v>
      </c>
      <c r="V46" s="99">
        <v>5.6</v>
      </c>
      <c r="W46" s="99"/>
      <c r="X46" s="99"/>
      <c r="Y46" s="99"/>
      <c r="Z46" s="100"/>
      <c r="AA46" s="79">
        <f t="shared" si="7"/>
        <v>47.9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23.1</v>
      </c>
      <c r="H48" s="88">
        <f t="shared" si="8"/>
        <v>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2.6</v>
      </c>
      <c r="T48" s="88">
        <f t="shared" si="8"/>
        <v>4.8</v>
      </c>
      <c r="U48" s="88">
        <f t="shared" si="8"/>
        <v>5.8</v>
      </c>
      <c r="V48" s="88">
        <f t="shared" si="8"/>
        <v>5.6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35.566000000000003</v>
      </c>
      <c r="C51" s="88">
        <f t="shared" si="10"/>
        <v>23.556000000000001</v>
      </c>
      <c r="D51" s="88">
        <f t="shared" si="10"/>
        <v>21.527999999999999</v>
      </c>
      <c r="E51" s="88">
        <f t="shared" si="10"/>
        <v>11.57</v>
      </c>
      <c r="F51" s="88">
        <f t="shared" si="10"/>
        <v>5.6020000000000003</v>
      </c>
      <c r="G51" s="88">
        <f t="shared" si="10"/>
        <v>34.751000000000005</v>
      </c>
      <c r="H51" s="88">
        <f t="shared" si="10"/>
        <v>19.917000000000002</v>
      </c>
      <c r="I51" s="88">
        <f t="shared" si="10"/>
        <v>15.700000000000001</v>
      </c>
      <c r="J51" s="88">
        <f t="shared" si="10"/>
        <v>46.940000000000005</v>
      </c>
      <c r="K51" s="88">
        <f t="shared" si="10"/>
        <v>54.155000000000001</v>
      </c>
      <c r="L51" s="88">
        <f t="shared" si="10"/>
        <v>3.786</v>
      </c>
      <c r="M51" s="88">
        <f t="shared" si="10"/>
        <v>15.472000000000001</v>
      </c>
      <c r="N51" s="88">
        <f t="shared" si="10"/>
        <v>8.2360000000000007</v>
      </c>
      <c r="O51" s="88">
        <f t="shared" si="10"/>
        <v>14.458</v>
      </c>
      <c r="P51" s="88">
        <f t="shared" si="10"/>
        <v>17.905999999999999</v>
      </c>
      <c r="Q51" s="88">
        <f t="shared" si="10"/>
        <v>15.168999999999999</v>
      </c>
      <c r="R51" s="88">
        <f t="shared" si="10"/>
        <v>13.481999999999999</v>
      </c>
      <c r="S51" s="88">
        <f t="shared" si="10"/>
        <v>6.9629999999999992</v>
      </c>
      <c r="T51" s="88">
        <f t="shared" si="10"/>
        <v>6.6669999999999998</v>
      </c>
      <c r="U51" s="88">
        <f t="shared" si="10"/>
        <v>6.6319999999999997</v>
      </c>
      <c r="V51" s="88">
        <f t="shared" si="10"/>
        <v>6.431</v>
      </c>
      <c r="W51" s="88">
        <f t="shared" si="10"/>
        <v>7.6459999999999999</v>
      </c>
      <c r="X51" s="88">
        <f t="shared" si="10"/>
        <v>7.3040000000000003</v>
      </c>
      <c r="Y51" s="88">
        <f t="shared" si="10"/>
        <v>6.9939999999999998</v>
      </c>
      <c r="Z51" s="89" t="str">
        <f t="shared" si="10"/>
        <v/>
      </c>
      <c r="AA51" s="104">
        <f>SUM(B51:Z51)</f>
        <v>406.43099999999993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35.571000000000005</v>
      </c>
      <c r="C4" s="18">
        <v>23.549999999999997</v>
      </c>
      <c r="D4" s="18">
        <v>21.510999999999999</v>
      </c>
      <c r="E4" s="18">
        <v>11.542</v>
      </c>
      <c r="F4" s="18">
        <v>5.6109999999999998</v>
      </c>
      <c r="G4" s="18">
        <v>34.750999999999998</v>
      </c>
      <c r="H4" s="18">
        <v>19.917000000000002</v>
      </c>
      <c r="I4" s="18">
        <v>15.666</v>
      </c>
      <c r="J4" s="18">
        <v>46.989000000000004</v>
      </c>
      <c r="K4" s="18">
        <v>54.155000000000001</v>
      </c>
      <c r="L4" s="18">
        <v>3.8169999999999997</v>
      </c>
      <c r="M4" s="18">
        <v>15.511000000000001</v>
      </c>
      <c r="N4" s="18">
        <v>8.1879999999999988</v>
      </c>
      <c r="O4" s="18">
        <v>14.484000000000002</v>
      </c>
      <c r="P4" s="18">
        <v>17.907</v>
      </c>
      <c r="Q4" s="18">
        <v>15.138999999999999</v>
      </c>
      <c r="R4" s="18">
        <v>13.493000000000002</v>
      </c>
      <c r="S4" s="18">
        <v>6.9350000000000005</v>
      </c>
      <c r="T4" s="18">
        <v>6.6669999999999998</v>
      </c>
      <c r="U4" s="18">
        <v>6.6520000000000001</v>
      </c>
      <c r="V4" s="18">
        <v>6.4290000000000003</v>
      </c>
      <c r="W4" s="18">
        <v>7.645999999999999</v>
      </c>
      <c r="X4" s="18">
        <v>7.3040000000000003</v>
      </c>
      <c r="Y4" s="18">
        <v>6.9940000000000007</v>
      </c>
      <c r="Z4" s="19"/>
      <c r="AA4" s="20">
        <f>SUM(B4:Z4)</f>
        <v>406.42899999999997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200.35</v>
      </c>
      <c r="C7" s="28">
        <v>191</v>
      </c>
      <c r="D7" s="28">
        <v>170.02</v>
      </c>
      <c r="E7" s="28">
        <v>127.09</v>
      </c>
      <c r="F7" s="28">
        <v>138.53</v>
      </c>
      <c r="G7" s="28">
        <v>172.24</v>
      </c>
      <c r="H7" s="28">
        <v>219.09</v>
      </c>
      <c r="I7" s="28">
        <v>225.57</v>
      </c>
      <c r="J7" s="28">
        <v>198.73</v>
      </c>
      <c r="K7" s="28">
        <v>166.54</v>
      </c>
      <c r="L7" s="28">
        <v>80</v>
      </c>
      <c r="M7" s="28">
        <v>100</v>
      </c>
      <c r="N7" s="28">
        <v>144.66999999999999</v>
      </c>
      <c r="O7" s="28">
        <v>145</v>
      </c>
      <c r="P7" s="28">
        <v>172.69</v>
      </c>
      <c r="Q7" s="28">
        <v>195.12</v>
      </c>
      <c r="R7" s="28">
        <v>309.67</v>
      </c>
      <c r="S7" s="28">
        <v>350</v>
      </c>
      <c r="T7" s="28">
        <v>304.67</v>
      </c>
      <c r="U7" s="28">
        <v>274.67</v>
      </c>
      <c r="V7" s="28">
        <v>221</v>
      </c>
      <c r="W7" s="28">
        <v>216</v>
      </c>
      <c r="X7" s="28">
        <v>228</v>
      </c>
      <c r="Y7" s="28">
        <v>229</v>
      </c>
      <c r="Z7" s="29"/>
      <c r="AA7" s="30">
        <f>IF(SUM(B7:Z7)&lt;&gt;0,AVERAGEIF(B7:Z7,"&lt;&gt;"""),"")</f>
        <v>199.15208333333331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16.462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16.462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14</v>
      </c>
      <c r="H14" s="57">
        <v>4.7430000000000003</v>
      </c>
      <c r="I14" s="57"/>
      <c r="J14" s="57"/>
      <c r="K14" s="57"/>
      <c r="L14" s="57">
        <v>0.79700000000000004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19.540000000000003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30.462</v>
      </c>
      <c r="H16" s="62">
        <f t="shared" si="1"/>
        <v>4.7430000000000003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0.79700000000000004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36.002000000000002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5.1000000000000004E-2</v>
      </c>
      <c r="C20" s="77">
        <v>9.9570000000000007</v>
      </c>
      <c r="D20" s="77">
        <v>5.6000000000000001E-2</v>
      </c>
      <c r="E20" s="77">
        <v>7.9559999999999995</v>
      </c>
      <c r="F20" s="77">
        <v>6.7000000000000004E-2</v>
      </c>
      <c r="G20" s="77">
        <v>3.5999999999999997E-2</v>
      </c>
      <c r="H20" s="77">
        <v>7.96</v>
      </c>
      <c r="I20" s="77">
        <v>0.115</v>
      </c>
      <c r="J20" s="77">
        <v>0.123</v>
      </c>
      <c r="K20" s="77">
        <v>0.13100000000000001</v>
      </c>
      <c r="L20" s="77">
        <v>0.13200000000000001</v>
      </c>
      <c r="M20" s="77">
        <v>0.13500000000000001</v>
      </c>
      <c r="N20" s="77">
        <v>0.17</v>
      </c>
      <c r="O20" s="77">
        <v>0.124</v>
      </c>
      <c r="P20" s="77">
        <v>0.11</v>
      </c>
      <c r="Q20" s="77">
        <v>9.6000000000000002E-2</v>
      </c>
      <c r="R20" s="77">
        <v>0.14300000000000002</v>
      </c>
      <c r="S20" s="77">
        <v>0.10099999999999999</v>
      </c>
      <c r="T20" s="77">
        <v>8.4000000000000005E-2</v>
      </c>
      <c r="U20" s="77">
        <v>0.127</v>
      </c>
      <c r="V20" s="77">
        <v>0.10199999999999999</v>
      </c>
      <c r="W20" s="77">
        <v>0.59399999999999997</v>
      </c>
      <c r="X20" s="77">
        <v>0.58299999999999996</v>
      </c>
      <c r="Y20" s="77">
        <v>0.55699999999999994</v>
      </c>
      <c r="Z20" s="78"/>
      <c r="AA20" s="79">
        <f t="shared" si="2"/>
        <v>29.51</v>
      </c>
    </row>
    <row r="21" spans="1:27" ht="24.95" customHeight="1" x14ac:dyDescent="0.2">
      <c r="A21" s="75" t="s">
        <v>16</v>
      </c>
      <c r="B21" s="80">
        <v>2.82</v>
      </c>
      <c r="C21" s="81">
        <v>10.293000000000001</v>
      </c>
      <c r="D21" s="81">
        <v>2.7549999999999999</v>
      </c>
      <c r="E21" s="81">
        <v>2.9860000000000002</v>
      </c>
      <c r="F21" s="81">
        <v>3.044</v>
      </c>
      <c r="G21" s="81">
        <v>4.2530000000000001</v>
      </c>
      <c r="H21" s="81">
        <v>7.2140000000000004</v>
      </c>
      <c r="I21" s="81">
        <v>6.1509999999999998</v>
      </c>
      <c r="J21" s="81">
        <v>2.766</v>
      </c>
      <c r="K21" s="81">
        <v>2.9239999999999999</v>
      </c>
      <c r="L21" s="81">
        <v>2.8879999999999999</v>
      </c>
      <c r="M21" s="81">
        <v>3.476</v>
      </c>
      <c r="N21" s="81">
        <v>5.6180000000000003</v>
      </c>
      <c r="O21" s="81">
        <v>4.0599999999999996</v>
      </c>
      <c r="P21" s="81">
        <v>3.5969999999999995</v>
      </c>
      <c r="Q21" s="81">
        <v>5.2430000000000003</v>
      </c>
      <c r="R21" s="81">
        <v>6.45</v>
      </c>
      <c r="S21" s="81">
        <v>6.8339999999999996</v>
      </c>
      <c r="T21" s="81">
        <v>6.5830000000000002</v>
      </c>
      <c r="U21" s="81">
        <v>6.5250000000000004</v>
      </c>
      <c r="V21" s="81">
        <v>6.327</v>
      </c>
      <c r="W21" s="81">
        <v>7.0519999999999996</v>
      </c>
      <c r="X21" s="81">
        <v>6.7210000000000001</v>
      </c>
      <c r="Y21" s="81">
        <v>6.4370000000000003</v>
      </c>
      <c r="Z21" s="78"/>
      <c r="AA21" s="79">
        <f t="shared" si="2"/>
        <v>123.01700000000001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2.871</v>
      </c>
      <c r="C25" s="88">
        <f t="shared" si="3"/>
        <v>20.25</v>
      </c>
      <c r="D25" s="88">
        <f t="shared" si="3"/>
        <v>2.8109999999999999</v>
      </c>
      <c r="E25" s="88">
        <f t="shared" si="3"/>
        <v>10.942</v>
      </c>
      <c r="F25" s="88">
        <f t="shared" si="3"/>
        <v>3.1110000000000002</v>
      </c>
      <c r="G25" s="88">
        <f t="shared" si="3"/>
        <v>4.2889999999999997</v>
      </c>
      <c r="H25" s="88">
        <f t="shared" si="3"/>
        <v>15.173999999999999</v>
      </c>
      <c r="I25" s="88">
        <f t="shared" si="3"/>
        <v>6.266</v>
      </c>
      <c r="J25" s="88">
        <f t="shared" si="3"/>
        <v>2.8890000000000002</v>
      </c>
      <c r="K25" s="88">
        <f t="shared" si="3"/>
        <v>3.0549999999999997</v>
      </c>
      <c r="L25" s="88">
        <f t="shared" si="3"/>
        <v>3.02</v>
      </c>
      <c r="M25" s="88">
        <f t="shared" si="3"/>
        <v>3.6109999999999998</v>
      </c>
      <c r="N25" s="88">
        <f t="shared" si="3"/>
        <v>5.7880000000000003</v>
      </c>
      <c r="O25" s="88">
        <f t="shared" si="3"/>
        <v>4.1839999999999993</v>
      </c>
      <c r="P25" s="88">
        <f t="shared" si="3"/>
        <v>3.7069999999999994</v>
      </c>
      <c r="Q25" s="88">
        <f t="shared" si="3"/>
        <v>5.3390000000000004</v>
      </c>
      <c r="R25" s="88">
        <f t="shared" si="3"/>
        <v>6.593</v>
      </c>
      <c r="S25" s="88">
        <f t="shared" si="3"/>
        <v>6.9349999999999996</v>
      </c>
      <c r="T25" s="88">
        <f t="shared" si="3"/>
        <v>6.6669999999999998</v>
      </c>
      <c r="U25" s="88">
        <f t="shared" si="3"/>
        <v>6.6520000000000001</v>
      </c>
      <c r="V25" s="88">
        <f t="shared" si="3"/>
        <v>6.4290000000000003</v>
      </c>
      <c r="W25" s="88">
        <f t="shared" si="3"/>
        <v>7.6459999999999999</v>
      </c>
      <c r="X25" s="88">
        <f t="shared" si="3"/>
        <v>7.3040000000000003</v>
      </c>
      <c r="Y25" s="88">
        <f t="shared" si="3"/>
        <v>6.9939999999999998</v>
      </c>
      <c r="Z25" s="89">
        <f t="shared" si="3"/>
        <v>0</v>
      </c>
      <c r="AA25" s="90">
        <f t="shared" si="3"/>
        <v>152.52700000000002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2.871</v>
      </c>
      <c r="C29" s="77">
        <v>20.25</v>
      </c>
      <c r="D29" s="77">
        <v>2.8109999999999999</v>
      </c>
      <c r="E29" s="77">
        <v>10.942</v>
      </c>
      <c r="F29" s="77">
        <v>3.1110000000000002</v>
      </c>
      <c r="G29" s="77">
        <v>34.750999999999998</v>
      </c>
      <c r="H29" s="77">
        <v>19.917000000000002</v>
      </c>
      <c r="I29" s="77">
        <v>6.266</v>
      </c>
      <c r="J29" s="77">
        <v>2.8889999999999998</v>
      </c>
      <c r="K29" s="77">
        <v>3.0550000000000002</v>
      </c>
      <c r="L29" s="77">
        <v>3.8170000000000002</v>
      </c>
      <c r="M29" s="77">
        <v>3.6110000000000002</v>
      </c>
      <c r="N29" s="77">
        <v>5.7880000000000003</v>
      </c>
      <c r="O29" s="77">
        <v>4.1840000000000002</v>
      </c>
      <c r="P29" s="77">
        <v>3.7069999999999999</v>
      </c>
      <c r="Q29" s="77">
        <v>5.3390000000000004</v>
      </c>
      <c r="R29" s="77">
        <v>6.593</v>
      </c>
      <c r="S29" s="77">
        <v>6.9349999999999996</v>
      </c>
      <c r="T29" s="77">
        <v>6.6669999999999998</v>
      </c>
      <c r="U29" s="77">
        <v>6.6520000000000001</v>
      </c>
      <c r="V29" s="77">
        <v>6.4290000000000003</v>
      </c>
      <c r="W29" s="77">
        <v>7.6459999999999999</v>
      </c>
      <c r="X29" s="77">
        <v>7.3040000000000003</v>
      </c>
      <c r="Y29" s="77">
        <v>6.9939999999999998</v>
      </c>
      <c r="Z29" s="78"/>
      <c r="AA29" s="79">
        <f>SUM(B29:Z29)</f>
        <v>188.52899999999997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2.871</v>
      </c>
      <c r="C31" s="62">
        <f t="shared" si="4"/>
        <v>20.25</v>
      </c>
      <c r="D31" s="62">
        <f t="shared" si="4"/>
        <v>2.8109999999999999</v>
      </c>
      <c r="E31" s="62">
        <f t="shared" si="4"/>
        <v>10.942</v>
      </c>
      <c r="F31" s="62">
        <f t="shared" si="4"/>
        <v>3.1110000000000002</v>
      </c>
      <c r="G31" s="62">
        <f t="shared" si="4"/>
        <v>34.750999999999998</v>
      </c>
      <c r="H31" s="62">
        <f t="shared" si="4"/>
        <v>19.917000000000002</v>
      </c>
      <c r="I31" s="62">
        <f t="shared" si="4"/>
        <v>6.266</v>
      </c>
      <c r="J31" s="62">
        <f t="shared" si="4"/>
        <v>2.8889999999999998</v>
      </c>
      <c r="K31" s="62">
        <f t="shared" si="4"/>
        <v>3.0550000000000002</v>
      </c>
      <c r="L31" s="62">
        <f t="shared" si="4"/>
        <v>3.8170000000000002</v>
      </c>
      <c r="M31" s="62">
        <f t="shared" si="4"/>
        <v>3.6110000000000002</v>
      </c>
      <c r="N31" s="62">
        <f t="shared" si="4"/>
        <v>5.7880000000000003</v>
      </c>
      <c r="O31" s="62">
        <f t="shared" si="4"/>
        <v>4.1840000000000002</v>
      </c>
      <c r="P31" s="62">
        <f t="shared" si="4"/>
        <v>3.7069999999999999</v>
      </c>
      <c r="Q31" s="62">
        <f t="shared" si="4"/>
        <v>5.3390000000000004</v>
      </c>
      <c r="R31" s="62">
        <f t="shared" si="4"/>
        <v>6.593</v>
      </c>
      <c r="S31" s="62">
        <f t="shared" si="4"/>
        <v>6.9349999999999996</v>
      </c>
      <c r="T31" s="62">
        <f t="shared" si="4"/>
        <v>6.6669999999999998</v>
      </c>
      <c r="U31" s="62">
        <f t="shared" si="4"/>
        <v>6.6520000000000001</v>
      </c>
      <c r="V31" s="62">
        <f t="shared" si="4"/>
        <v>6.4290000000000003</v>
      </c>
      <c r="W31" s="62">
        <f t="shared" si="4"/>
        <v>7.6459999999999999</v>
      </c>
      <c r="X31" s="62">
        <f t="shared" si="4"/>
        <v>7.3040000000000003</v>
      </c>
      <c r="Y31" s="62">
        <f t="shared" si="4"/>
        <v>6.9939999999999998</v>
      </c>
      <c r="Z31" s="63">
        <f t="shared" si="4"/>
        <v>0</v>
      </c>
      <c r="AA31" s="64">
        <f t="shared" si="4"/>
        <v>188.52899999999997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32.700000000000003</v>
      </c>
      <c r="C38" s="99">
        <v>3.3</v>
      </c>
      <c r="D38" s="99">
        <v>18.7</v>
      </c>
      <c r="E38" s="99">
        <v>0.6</v>
      </c>
      <c r="F38" s="99">
        <v>2.5</v>
      </c>
      <c r="G38" s="99"/>
      <c r="H38" s="99"/>
      <c r="I38" s="99">
        <v>9.4</v>
      </c>
      <c r="J38" s="99">
        <v>44.1</v>
      </c>
      <c r="K38" s="99">
        <v>51.1</v>
      </c>
      <c r="L38" s="99"/>
      <c r="M38" s="99">
        <v>11.9</v>
      </c>
      <c r="N38" s="99">
        <v>2.4</v>
      </c>
      <c r="O38" s="99">
        <v>10.3</v>
      </c>
      <c r="P38" s="99">
        <v>14.2</v>
      </c>
      <c r="Q38" s="99">
        <v>9.8000000000000007</v>
      </c>
      <c r="R38" s="99">
        <v>6.9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217.90000000000003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32.700000000000003</v>
      </c>
      <c r="C39" s="88">
        <f t="shared" si="6"/>
        <v>3.3</v>
      </c>
      <c r="D39" s="88">
        <f t="shared" si="6"/>
        <v>18.7</v>
      </c>
      <c r="E39" s="88">
        <f t="shared" si="6"/>
        <v>0.6</v>
      </c>
      <c r="F39" s="88">
        <f t="shared" si="6"/>
        <v>2.5</v>
      </c>
      <c r="G39" s="88">
        <f t="shared" si="6"/>
        <v>0</v>
      </c>
      <c r="H39" s="88">
        <f t="shared" si="6"/>
        <v>0</v>
      </c>
      <c r="I39" s="88">
        <f t="shared" si="6"/>
        <v>9.4</v>
      </c>
      <c r="J39" s="88">
        <f t="shared" si="6"/>
        <v>44.1</v>
      </c>
      <c r="K39" s="88">
        <f t="shared" si="6"/>
        <v>51.1</v>
      </c>
      <c r="L39" s="88">
        <f t="shared" si="6"/>
        <v>0</v>
      </c>
      <c r="M39" s="88">
        <f t="shared" si="6"/>
        <v>11.9</v>
      </c>
      <c r="N39" s="88">
        <f t="shared" si="6"/>
        <v>2.4</v>
      </c>
      <c r="O39" s="88">
        <f t="shared" si="6"/>
        <v>10.3</v>
      </c>
      <c r="P39" s="88">
        <f t="shared" si="6"/>
        <v>14.2</v>
      </c>
      <c r="Q39" s="88">
        <f t="shared" si="6"/>
        <v>9.8000000000000007</v>
      </c>
      <c r="R39" s="88">
        <f t="shared" si="6"/>
        <v>6.9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217.90000000000003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32.700000000000003</v>
      </c>
      <c r="C46" s="99">
        <v>3.3</v>
      </c>
      <c r="D46" s="99">
        <v>18.7</v>
      </c>
      <c r="E46" s="99">
        <v>0.6</v>
      </c>
      <c r="F46" s="99">
        <v>2.5</v>
      </c>
      <c r="G46" s="99"/>
      <c r="H46" s="99"/>
      <c r="I46" s="99">
        <v>9.4</v>
      </c>
      <c r="J46" s="99">
        <v>44.1</v>
      </c>
      <c r="K46" s="99">
        <v>51.1</v>
      </c>
      <c r="L46" s="99"/>
      <c r="M46" s="99">
        <v>11.9</v>
      </c>
      <c r="N46" s="99">
        <v>2.4</v>
      </c>
      <c r="O46" s="99">
        <v>10.3</v>
      </c>
      <c r="P46" s="99">
        <v>14.2</v>
      </c>
      <c r="Q46" s="99">
        <v>9.8000000000000007</v>
      </c>
      <c r="R46" s="99">
        <v>6.9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217.90000000000003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32.700000000000003</v>
      </c>
      <c r="C48" s="88">
        <f t="shared" ref="C48:Z48" si="8">SUM(C42:C47)</f>
        <v>3.3</v>
      </c>
      <c r="D48" s="88">
        <f t="shared" si="8"/>
        <v>18.7</v>
      </c>
      <c r="E48" s="88">
        <f t="shared" si="8"/>
        <v>0.6</v>
      </c>
      <c r="F48" s="88">
        <f t="shared" si="8"/>
        <v>2.5</v>
      </c>
      <c r="G48" s="88">
        <f t="shared" si="8"/>
        <v>0</v>
      </c>
      <c r="H48" s="88">
        <f t="shared" si="8"/>
        <v>0</v>
      </c>
      <c r="I48" s="88">
        <f t="shared" si="8"/>
        <v>9.4</v>
      </c>
      <c r="J48" s="88">
        <f t="shared" si="8"/>
        <v>44.1</v>
      </c>
      <c r="K48" s="88">
        <f t="shared" si="8"/>
        <v>51.1</v>
      </c>
      <c r="L48" s="88">
        <f t="shared" si="8"/>
        <v>0</v>
      </c>
      <c r="M48" s="88">
        <f t="shared" si="8"/>
        <v>11.9</v>
      </c>
      <c r="N48" s="88">
        <f t="shared" si="8"/>
        <v>2.4</v>
      </c>
      <c r="O48" s="88">
        <f t="shared" si="8"/>
        <v>10.3</v>
      </c>
      <c r="P48" s="88">
        <f t="shared" si="8"/>
        <v>14.2</v>
      </c>
      <c r="Q48" s="88">
        <f t="shared" si="8"/>
        <v>9.8000000000000007</v>
      </c>
      <c r="R48" s="88">
        <f t="shared" si="8"/>
        <v>6.9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217.90000000000003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35.571000000000005</v>
      </c>
      <c r="C51" s="88">
        <f t="shared" si="10"/>
        <v>23.55</v>
      </c>
      <c r="D51" s="88">
        <f t="shared" si="10"/>
        <v>21.510999999999999</v>
      </c>
      <c r="E51" s="88">
        <f t="shared" si="10"/>
        <v>11.542</v>
      </c>
      <c r="F51" s="88">
        <f t="shared" si="10"/>
        <v>5.6110000000000007</v>
      </c>
      <c r="G51" s="88">
        <f t="shared" si="10"/>
        <v>34.750999999999998</v>
      </c>
      <c r="H51" s="88">
        <f t="shared" si="10"/>
        <v>19.917000000000002</v>
      </c>
      <c r="I51" s="88">
        <f t="shared" si="10"/>
        <v>15.666</v>
      </c>
      <c r="J51" s="88">
        <f t="shared" si="10"/>
        <v>46.989000000000004</v>
      </c>
      <c r="K51" s="88">
        <f t="shared" si="10"/>
        <v>54.155000000000001</v>
      </c>
      <c r="L51" s="88">
        <f t="shared" si="10"/>
        <v>3.8170000000000002</v>
      </c>
      <c r="M51" s="88">
        <f t="shared" si="10"/>
        <v>15.510999999999999</v>
      </c>
      <c r="N51" s="88">
        <f t="shared" si="10"/>
        <v>8.1880000000000006</v>
      </c>
      <c r="O51" s="88">
        <f t="shared" si="10"/>
        <v>14.484</v>
      </c>
      <c r="P51" s="88">
        <f t="shared" si="10"/>
        <v>17.907</v>
      </c>
      <c r="Q51" s="88">
        <f t="shared" si="10"/>
        <v>15.139000000000001</v>
      </c>
      <c r="R51" s="88">
        <f t="shared" si="10"/>
        <v>13.493</v>
      </c>
      <c r="S51" s="88">
        <f t="shared" si="10"/>
        <v>6.9349999999999996</v>
      </c>
      <c r="T51" s="88">
        <f t="shared" si="10"/>
        <v>6.6669999999999998</v>
      </c>
      <c r="U51" s="88">
        <f t="shared" si="10"/>
        <v>6.6520000000000001</v>
      </c>
      <c r="V51" s="88">
        <f t="shared" si="10"/>
        <v>6.4290000000000003</v>
      </c>
      <c r="W51" s="88">
        <f t="shared" si="10"/>
        <v>7.6459999999999999</v>
      </c>
      <c r="X51" s="88">
        <f t="shared" si="10"/>
        <v>7.3040000000000003</v>
      </c>
      <c r="Y51" s="88">
        <f t="shared" si="10"/>
        <v>6.9939999999999998</v>
      </c>
      <c r="Z51" s="89">
        <f t="shared" si="10"/>
        <v>0</v>
      </c>
      <c r="AA51" s="104">
        <f>SUM(B51:Z51)</f>
        <v>406.42899999999997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32.700000000000003</v>
      </c>
      <c r="C4" s="18">
        <v>3.3</v>
      </c>
      <c r="D4" s="18">
        <v>18.7</v>
      </c>
      <c r="E4" s="18">
        <v>0.6</v>
      </c>
      <c r="F4" s="18">
        <v>2.5</v>
      </c>
      <c r="G4" s="18">
        <v>-23.1</v>
      </c>
      <c r="H4" s="18">
        <v>-5</v>
      </c>
      <c r="I4" s="18">
        <v>9.4</v>
      </c>
      <c r="J4" s="18">
        <v>44.1</v>
      </c>
      <c r="K4" s="18">
        <v>51.1</v>
      </c>
      <c r="L4" s="18">
        <v>-1</v>
      </c>
      <c r="M4" s="18">
        <v>11.9</v>
      </c>
      <c r="N4" s="18">
        <v>2.4</v>
      </c>
      <c r="O4" s="18">
        <v>10.3</v>
      </c>
      <c r="P4" s="18">
        <v>14.2</v>
      </c>
      <c r="Q4" s="18">
        <v>9.8000000000000007</v>
      </c>
      <c r="R4" s="18">
        <v>6.9</v>
      </c>
      <c r="S4" s="18">
        <v>-2.6</v>
      </c>
      <c r="T4" s="18">
        <v>-4.8</v>
      </c>
      <c r="U4" s="18">
        <v>-5.8</v>
      </c>
      <c r="V4" s="18">
        <v>-5.6</v>
      </c>
      <c r="W4" s="18"/>
      <c r="X4" s="18"/>
      <c r="Y4" s="18"/>
      <c r="Z4" s="19"/>
      <c r="AA4" s="111">
        <f>SUM(B4:Z4)</f>
        <v>170.00000000000003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200.35</v>
      </c>
      <c r="C7" s="117">
        <v>191</v>
      </c>
      <c r="D7" s="117">
        <v>170.02</v>
      </c>
      <c r="E7" s="117">
        <v>127.09</v>
      </c>
      <c r="F7" s="117">
        <v>138.53</v>
      </c>
      <c r="G7" s="117">
        <v>172.24</v>
      </c>
      <c r="H7" s="117">
        <v>219.09</v>
      </c>
      <c r="I7" s="117">
        <v>225.57</v>
      </c>
      <c r="J7" s="117">
        <v>198.73</v>
      </c>
      <c r="K7" s="117">
        <v>166.54</v>
      </c>
      <c r="L7" s="117">
        <v>80</v>
      </c>
      <c r="M7" s="117">
        <v>100</v>
      </c>
      <c r="N7" s="117">
        <v>144.66999999999999</v>
      </c>
      <c r="O7" s="117">
        <v>145</v>
      </c>
      <c r="P7" s="117">
        <v>172.69</v>
      </c>
      <c r="Q7" s="117">
        <v>195.12</v>
      </c>
      <c r="R7" s="117">
        <v>309.67</v>
      </c>
      <c r="S7" s="117">
        <v>350</v>
      </c>
      <c r="T7" s="117">
        <v>304.67</v>
      </c>
      <c r="U7" s="117">
        <v>274.67</v>
      </c>
      <c r="V7" s="117">
        <v>221</v>
      </c>
      <c r="W7" s="117">
        <v>216</v>
      </c>
      <c r="X7" s="117">
        <v>228</v>
      </c>
      <c r="Y7" s="117">
        <v>229</v>
      </c>
      <c r="Z7" s="118"/>
      <c r="AA7" s="119">
        <f>IF(SUM(B7:Z7)&lt;&gt;0,AVERAGEIF(B7:Z7,"&lt;&gt;"""),"")</f>
        <v>199.15208333333331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23.1</v>
      </c>
      <c r="H15" s="133">
        <v>5</v>
      </c>
      <c r="I15" s="133"/>
      <c r="J15" s="133"/>
      <c r="K15" s="133"/>
      <c r="L15" s="133">
        <v>1</v>
      </c>
      <c r="M15" s="133"/>
      <c r="N15" s="133"/>
      <c r="O15" s="133"/>
      <c r="P15" s="133"/>
      <c r="Q15" s="133"/>
      <c r="R15" s="133"/>
      <c r="S15" s="133">
        <v>2.6</v>
      </c>
      <c r="T15" s="133">
        <v>4.8</v>
      </c>
      <c r="U15" s="133">
        <v>5.8</v>
      </c>
      <c r="V15" s="133">
        <v>5.6</v>
      </c>
      <c r="W15" s="133"/>
      <c r="X15" s="133"/>
      <c r="Y15" s="133"/>
      <c r="Z15" s="131"/>
      <c r="AA15" s="132">
        <f t="shared" si="0"/>
        <v>47.9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23.1</v>
      </c>
      <c r="H16" s="135">
        <f t="shared" si="1"/>
        <v>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2.6</v>
      </c>
      <c r="T16" s="135">
        <f t="shared" si="1"/>
        <v>4.8</v>
      </c>
      <c r="U16" s="135">
        <f t="shared" si="1"/>
        <v>5.8</v>
      </c>
      <c r="V16" s="135">
        <f t="shared" si="1"/>
        <v>5.6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32.700000000000003</v>
      </c>
      <c r="C23" s="133">
        <v>3.3</v>
      </c>
      <c r="D23" s="133">
        <v>18.7</v>
      </c>
      <c r="E23" s="133">
        <v>0.6</v>
      </c>
      <c r="F23" s="133">
        <v>2.5</v>
      </c>
      <c r="G23" s="133"/>
      <c r="H23" s="133"/>
      <c r="I23" s="133">
        <v>9.4</v>
      </c>
      <c r="J23" s="133">
        <v>44.1</v>
      </c>
      <c r="K23" s="133">
        <v>51.1</v>
      </c>
      <c r="L23" s="133"/>
      <c r="M23" s="133">
        <v>11.9</v>
      </c>
      <c r="N23" s="133">
        <v>2.4</v>
      </c>
      <c r="O23" s="133">
        <v>10.3</v>
      </c>
      <c r="P23" s="133">
        <v>14.2</v>
      </c>
      <c r="Q23" s="133">
        <v>9.8000000000000007</v>
      </c>
      <c r="R23" s="133">
        <v>6.9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217.90000000000003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32.700000000000003</v>
      </c>
      <c r="C24" s="135">
        <f t="shared" si="3"/>
        <v>3.3</v>
      </c>
      <c r="D24" s="135">
        <f t="shared" si="3"/>
        <v>18.7</v>
      </c>
      <c r="E24" s="135">
        <f t="shared" si="3"/>
        <v>0.6</v>
      </c>
      <c r="F24" s="135">
        <f t="shared" si="3"/>
        <v>2.5</v>
      </c>
      <c r="G24" s="135">
        <f t="shared" si="3"/>
        <v>0</v>
      </c>
      <c r="H24" s="135">
        <f t="shared" si="3"/>
        <v>0</v>
      </c>
      <c r="I24" s="135">
        <f t="shared" si="3"/>
        <v>9.4</v>
      </c>
      <c r="J24" s="135">
        <f t="shared" si="3"/>
        <v>44.1</v>
      </c>
      <c r="K24" s="135">
        <f t="shared" si="3"/>
        <v>51.1</v>
      </c>
      <c r="L24" s="135">
        <f t="shared" si="3"/>
        <v>0</v>
      </c>
      <c r="M24" s="135">
        <f t="shared" si="3"/>
        <v>11.9</v>
      </c>
      <c r="N24" s="135">
        <f t="shared" si="3"/>
        <v>2.4</v>
      </c>
      <c r="O24" s="135">
        <f t="shared" si="3"/>
        <v>10.3</v>
      </c>
      <c r="P24" s="135">
        <f t="shared" si="3"/>
        <v>14.2</v>
      </c>
      <c r="Q24" s="135">
        <f t="shared" si="3"/>
        <v>9.8000000000000007</v>
      </c>
      <c r="R24" s="135">
        <f t="shared" si="3"/>
        <v>6.9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217.90000000000003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2022-12-26T21:22:35Z</dcterms:created>
  <dcterms:modified xsi:type="dcterms:W3CDTF">2022-12-26T21:22:36Z</dcterms:modified>
</cp:coreProperties>
</file>