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<sst xmlns="http://schemas.openxmlformats.org/spreadsheetml/2006/main" count="117" uniqueCount="53">
  <si>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25/12/2022 23:17:40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</si>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</sst>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9.4E-2</c:v>
                </c:pt>
                <c:pt idx="8">
                  <c:v>5.665</c:v>
                </c:pt>
                <c:pt idx="13">
                  <c:v>1.2769999999999999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2.8</c:v>
                </c:pt>
                <c:pt idx="1">
                  <c:v>13</c:v>
                </c:pt>
                <c:pt idx="2">
                  <c:v>0</c:v>
                </c:pt>
                <c:pt idx="3">
                  <c:v>0</c:v>
                </c:pt>
                <c:pt idx="4">
                  <c:v>11.1</c:v>
                </c:pt>
                <c:pt idx="5">
                  <c:v>6.3</c:v>
                </c:pt>
                <c:pt idx="6">
                  <c:v>1.6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0.9</c:v>
                </c:pt>
                <c:pt idx="14">
                  <c:v>0</c:v>
                </c:pt>
                <c:pt idx="15">
                  <c:v>36.299999999999997</c:v>
                </c:pt>
                <c:pt idx="16">
                  <c:v>19.3</c:v>
                </c:pt>
                <c:pt idx="17">
                  <c:v>12.7</c:v>
                </c:pt>
                <c:pt idx="18">
                  <c:v>33.9</c:v>
                </c:pt>
                <c:pt idx="19">
                  <c:v>24.9</c:v>
                </c:pt>
                <c:pt idx="20">
                  <c:v>18.100000000000001</c:v>
                </c:pt>
                <c:pt idx="21">
                  <c:v>20.5</c:v>
                </c:pt>
                <c:pt idx="22">
                  <c:v>7.1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2.0760000000000001</c:v>
                </c:pt>
                <c:pt idx="1">
                  <c:v>0.70799999999999996</c:v>
                </c:pt>
                <c:pt idx="2">
                  <c:v>10.708</c:v>
                </c:pt>
                <c:pt idx="3">
                  <c:v>3.02</c:v>
                </c:pt>
                <c:pt idx="4">
                  <c:v>0.65</c:v>
                </c:pt>
                <c:pt idx="5">
                  <c:v>3.9029999999999996</c:v>
                </c:pt>
                <c:pt idx="6">
                  <c:v>4.1229999999999993</c:v>
                </c:pt>
                <c:pt idx="7">
                  <c:v>7.3380000000000001</c:v>
                </c:pt>
                <c:pt idx="8">
                  <c:v>16.278999999999996</c:v>
                </c:pt>
                <c:pt idx="9">
                  <c:v>18.765999999999998</c:v>
                </c:pt>
                <c:pt idx="10">
                  <c:v>15.32</c:v>
                </c:pt>
                <c:pt idx="11">
                  <c:v>12.349</c:v>
                </c:pt>
                <c:pt idx="12">
                  <c:v>7.9830000000000005</c:v>
                </c:pt>
                <c:pt idx="13">
                  <c:v>7.1310000000000002</c:v>
                </c:pt>
                <c:pt idx="14">
                  <c:v>3.8210000000000002</c:v>
                </c:pt>
                <c:pt idx="15">
                  <c:v>2.1680000000000001</c:v>
                </c:pt>
                <c:pt idx="16">
                  <c:v>1.5569999999999999</c:v>
                </c:pt>
                <c:pt idx="17">
                  <c:v>1.9169999999999998</c:v>
                </c:pt>
                <c:pt idx="18">
                  <c:v>2.3860000000000001</c:v>
                </c:pt>
                <c:pt idx="19">
                  <c:v>2.8659999999999997</c:v>
                </c:pt>
                <c:pt idx="20">
                  <c:v>2.8860000000000001</c:v>
                </c:pt>
                <c:pt idx="21">
                  <c:v>2.5499999999999998</c:v>
                </c:pt>
                <c:pt idx="22">
                  <c:v>2.2729999999999997</c:v>
                </c:pt>
                <c:pt idx="23">
                  <c:v>3.5940000000000003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062488"/>
        <c:axId val="499062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13.646000000000001</c:v>
                </c:pt>
                <c:pt idx="1">
                  <c:v>13.772000000000002</c:v>
                </c:pt>
                <c:pt idx="2">
                  <c:v>19.947000000000003</c:v>
                </c:pt>
                <c:pt idx="3">
                  <c:v>12.327</c:v>
                </c:pt>
                <c:pt idx="4">
                  <c:v>14.084000000000001</c:v>
                </c:pt>
                <c:pt idx="5">
                  <c:v>13.700000000000001</c:v>
                </c:pt>
                <c:pt idx="6">
                  <c:v>14.282999999999999</c:v>
                </c:pt>
                <c:pt idx="7">
                  <c:v>17.207999999999998</c:v>
                </c:pt>
                <c:pt idx="8">
                  <c:v>40.981999999999999</c:v>
                </c:pt>
                <c:pt idx="9">
                  <c:v>47.030999999999999</c:v>
                </c:pt>
                <c:pt idx="10">
                  <c:v>41.605000000000004</c:v>
                </c:pt>
                <c:pt idx="11">
                  <c:v>45.576999999999998</c:v>
                </c:pt>
                <c:pt idx="12">
                  <c:v>19.541</c:v>
                </c:pt>
                <c:pt idx="13">
                  <c:v>16.558</c:v>
                </c:pt>
                <c:pt idx="14">
                  <c:v>7.1440000000000001</c:v>
                </c:pt>
                <c:pt idx="15">
                  <c:v>44.539999999999992</c:v>
                </c:pt>
                <c:pt idx="16">
                  <c:v>26.897000000000002</c:v>
                </c:pt>
                <c:pt idx="17">
                  <c:v>20.693999999999999</c:v>
                </c:pt>
                <c:pt idx="18">
                  <c:v>36.258000000000003</c:v>
                </c:pt>
                <c:pt idx="19">
                  <c:v>33.724000000000004</c:v>
                </c:pt>
                <c:pt idx="20">
                  <c:v>20.963000000000001</c:v>
                </c:pt>
                <c:pt idx="21">
                  <c:v>23.076999999999998</c:v>
                </c:pt>
                <c:pt idx="22">
                  <c:v>9.402000000000001</c:v>
                </c:pt>
                <c:pt idx="23">
                  <c:v>7.2759999999999998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062488"/>
        <c:axId val="499062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200.34</c:v>
                </c:pt>
                <c:pt idx="1">
                  <c:v>120.02</c:v>
                </c:pt>
                <c:pt idx="2">
                  <c:v>67</c:v>
                </c:pt>
                <c:pt idx="3">
                  <c:v>208</c:v>
                </c:pt>
                <c:pt idx="4">
                  <c:v>53.17</c:v>
                </c:pt>
                <c:pt idx="5">
                  <c:v>158.19</c:v>
                </c:pt>
                <c:pt idx="6">
                  <c:v>199.29</c:v>
                </c:pt>
                <c:pt idx="7">
                  <c:v>215.32</c:v>
                </c:pt>
                <c:pt idx="8">
                  <c:v>209.86</c:v>
                </c:pt>
                <c:pt idx="9">
                  <c:v>209.32</c:v>
                </c:pt>
                <c:pt idx="10">
                  <c:v>171.84</c:v>
                </c:pt>
                <c:pt idx="11">
                  <c:v>178.63</c:v>
                </c:pt>
                <c:pt idx="12">
                  <c:v>190.14</c:v>
                </c:pt>
                <c:pt idx="13">
                  <c:v>194.19</c:v>
                </c:pt>
                <c:pt idx="14">
                  <c:v>172.14</c:v>
                </c:pt>
                <c:pt idx="15">
                  <c:v>213.51</c:v>
                </c:pt>
                <c:pt idx="16">
                  <c:v>207.17</c:v>
                </c:pt>
                <c:pt idx="17">
                  <c:v>221.88</c:v>
                </c:pt>
                <c:pt idx="18">
                  <c:v>215.95</c:v>
                </c:pt>
                <c:pt idx="19">
                  <c:v>243</c:v>
                </c:pt>
                <c:pt idx="20">
                  <c:v>211.62</c:v>
                </c:pt>
                <c:pt idx="21">
                  <c:v>213.01</c:v>
                </c:pt>
                <c:pt idx="22">
                  <c:v>199.67</c:v>
                </c:pt>
                <c:pt idx="23">
                  <c:v>132.56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063664"/>
        <c:axId val="499063272"/>
      </c:lineChart>
      <c:catAx>
        <c:axId val="499062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062880"/>
        <c:crosses val="autoZero"/>
        <c:auto val="1"/>
        <c:lblAlgn val="ctr"/>
        <c:lblOffset val="100"/>
        <c:noMultiLvlLbl val="0"/>
      </c:catAx>
      <c:valAx>
        <c:axId val="49906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062488"/>
        <c:crosses val="autoZero"/>
        <c:crossBetween val="between"/>
      </c:valAx>
      <c:valAx>
        <c:axId val="499063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063664"/>
        <c:crosses val="max"/>
        <c:crossBetween val="between"/>
      </c:valAx>
      <c:catAx>
        <c:axId val="49906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9063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13.659999999999998</v>
      </c>
      <c r="C4" s="18">
        <v>13.73</v>
      </c>
      <c r="D4" s="18">
        <v>19.914000000000001</v>
      </c>
      <c r="E4" s="18">
        <v>12.327000000000002</v>
      </c>
      <c r="F4" s="18">
        <v>14.084</v>
      </c>
      <c r="G4" s="18">
        <v>13.700000000000001</v>
      </c>
      <c r="H4" s="18">
        <v>14.264000000000001</v>
      </c>
      <c r="I4" s="18">
        <v>17.22</v>
      </c>
      <c r="J4" s="18">
        <v>41.012000000000008</v>
      </c>
      <c r="K4" s="18">
        <v>47.064999999999998</v>
      </c>
      <c r="L4" s="18">
        <v>41.587000000000003</v>
      </c>
      <c r="M4" s="18">
        <v>45.564000000000007</v>
      </c>
      <c r="N4" s="18">
        <v>19.498999999999999</v>
      </c>
      <c r="O4" s="18">
        <v>16.516999999999999</v>
      </c>
      <c r="P4" s="18">
        <v>7.1420000000000003</v>
      </c>
      <c r="Q4" s="18">
        <v>44.512999999999998</v>
      </c>
      <c r="R4" s="18">
        <v>26.864999999999998</v>
      </c>
      <c r="S4" s="18">
        <v>20.665000000000003</v>
      </c>
      <c r="T4" s="18">
        <v>36.286000000000001</v>
      </c>
      <c r="U4" s="18">
        <v>33.699999999999996</v>
      </c>
      <c r="V4" s="18">
        <v>20.986000000000001</v>
      </c>
      <c r="W4" s="18">
        <v>23.049999999999997</v>
      </c>
      <c r="X4" s="18">
        <v>9.3899999999999988</v>
      </c>
      <c r="Y4" s="18">
        <v>7.278999999999999</v>
      </c>
      <c r="Z4" s="19"/>
      <c r="AA4" s="20">
        <f>SUM(B4:Z4)</f>
        <v>560.01900000000001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200.34</v>
      </c>
      <c r="C7" s="28">
        <v>120.02</v>
      </c>
      <c r="D7" s="28">
        <v>67</v>
      </c>
      <c r="E7" s="28">
        <v>208</v>
      </c>
      <c r="F7" s="28">
        <v>53.17</v>
      </c>
      <c r="G7" s="28">
        <v>158.19</v>
      </c>
      <c r="H7" s="28">
        <v>199.29</v>
      </c>
      <c r="I7" s="28">
        <v>215.32</v>
      </c>
      <c r="J7" s="28">
        <v>209.86</v>
      </c>
      <c r="K7" s="28">
        <v>209.32</v>
      </c>
      <c r="L7" s="28">
        <v>171.84</v>
      </c>
      <c r="M7" s="28">
        <v>178.63</v>
      </c>
      <c r="N7" s="28">
        <v>190.14</v>
      </c>
      <c r="O7" s="28">
        <v>194.19</v>
      </c>
      <c r="P7" s="28">
        <v>172.14</v>
      </c>
      <c r="Q7" s="28">
        <v>213.51</v>
      </c>
      <c r="R7" s="28">
        <v>207.17</v>
      </c>
      <c r="S7" s="28">
        <v>221.88</v>
      </c>
      <c r="T7" s="28">
        <v>215.95</v>
      </c>
      <c r="U7" s="28">
        <v>243</v>
      </c>
      <c r="V7" s="28">
        <v>211.62</v>
      </c>
      <c r="W7" s="28">
        <v>213.01</v>
      </c>
      <c r="X7" s="28">
        <v>199.67</v>
      </c>
      <c r="Y7" s="28">
        <v>132.56</v>
      </c>
      <c r="Z7" s="29"/>
      <c r="AA7" s="30">
        <f>IF(SUM(B7:Z7)&lt;&gt;0,AVERAGEIF(B7:Z7,"&lt;&gt;"""),"")</f>
        <v>183.57583333333335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9.4E-2</v>
      </c>
      <c r="F12" s="52"/>
      <c r="G12" s="52"/>
      <c r="H12" s="52"/>
      <c r="I12" s="52"/>
      <c r="J12" s="52">
        <v>5.665</v>
      </c>
      <c r="K12" s="52"/>
      <c r="L12" s="52"/>
      <c r="M12" s="52"/>
      <c r="N12" s="52"/>
      <c r="O12" s="52">
        <v>1.2769999999999999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7.0360000000000005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2.0760000000000001</v>
      </c>
      <c r="C14" s="57">
        <v>0.70799999999999996</v>
      </c>
      <c r="D14" s="57">
        <v>10.708</v>
      </c>
      <c r="E14" s="57">
        <v>3.02</v>
      </c>
      <c r="F14" s="57">
        <v>0.65</v>
      </c>
      <c r="G14" s="57">
        <v>3.9029999999999996</v>
      </c>
      <c r="H14" s="57">
        <v>4.1229999999999993</v>
      </c>
      <c r="I14" s="57">
        <v>7.3380000000000001</v>
      </c>
      <c r="J14" s="57">
        <v>16.278999999999996</v>
      </c>
      <c r="K14" s="57">
        <v>18.765999999999998</v>
      </c>
      <c r="L14" s="57">
        <v>15.32</v>
      </c>
      <c r="M14" s="57">
        <v>12.349</v>
      </c>
      <c r="N14" s="57">
        <v>7.9830000000000005</v>
      </c>
      <c r="O14" s="57">
        <v>7.1310000000000002</v>
      </c>
      <c r="P14" s="57">
        <v>3.8210000000000002</v>
      </c>
      <c r="Q14" s="57">
        <v>2.1680000000000001</v>
      </c>
      <c r="R14" s="57">
        <v>1.5569999999999999</v>
      </c>
      <c r="S14" s="57">
        <v>1.9169999999999998</v>
      </c>
      <c r="T14" s="57">
        <v>2.3860000000000001</v>
      </c>
      <c r="U14" s="57">
        <v>2.8659999999999997</v>
      </c>
      <c r="V14" s="57">
        <v>2.8860000000000001</v>
      </c>
      <c r="W14" s="57">
        <v>2.5499999999999998</v>
      </c>
      <c r="X14" s="57">
        <v>2.2729999999999997</v>
      </c>
      <c r="Y14" s="57">
        <v>3.5940000000000003</v>
      </c>
      <c r="Z14" s="58"/>
      <c r="AA14" s="59">
        <f t="shared" si="0"/>
        <v>136.37199999999999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2.0760000000000001</v>
      </c>
      <c r="C16" s="62">
        <f t="shared" ref="C16:Z16" si="1">IF(LEN(C$2)&gt;0,SUM(C10:C15),"")</f>
        <v>0.70799999999999996</v>
      </c>
      <c r="D16" s="62">
        <f t="shared" si="1"/>
        <v>10.708</v>
      </c>
      <c r="E16" s="62">
        <f t="shared" si="1"/>
        <v>3.1139999999999999</v>
      </c>
      <c r="F16" s="62">
        <f t="shared" si="1"/>
        <v>0.65</v>
      </c>
      <c r="G16" s="62">
        <f t="shared" si="1"/>
        <v>3.9029999999999996</v>
      </c>
      <c r="H16" s="62">
        <f t="shared" si="1"/>
        <v>4.1229999999999993</v>
      </c>
      <c r="I16" s="62">
        <f t="shared" si="1"/>
        <v>7.3380000000000001</v>
      </c>
      <c r="J16" s="62">
        <f t="shared" si="1"/>
        <v>21.943999999999996</v>
      </c>
      <c r="K16" s="62">
        <f t="shared" si="1"/>
        <v>18.765999999999998</v>
      </c>
      <c r="L16" s="62">
        <f t="shared" si="1"/>
        <v>15.32</v>
      </c>
      <c r="M16" s="62">
        <f t="shared" si="1"/>
        <v>12.349</v>
      </c>
      <c r="N16" s="62">
        <f t="shared" si="1"/>
        <v>7.9830000000000005</v>
      </c>
      <c r="O16" s="62">
        <f t="shared" si="1"/>
        <v>8.4079999999999995</v>
      </c>
      <c r="P16" s="62">
        <f t="shared" si="1"/>
        <v>3.8210000000000002</v>
      </c>
      <c r="Q16" s="62">
        <f t="shared" si="1"/>
        <v>2.1680000000000001</v>
      </c>
      <c r="R16" s="62">
        <f t="shared" si="1"/>
        <v>1.5569999999999999</v>
      </c>
      <c r="S16" s="62">
        <f t="shared" si="1"/>
        <v>1.9169999999999998</v>
      </c>
      <c r="T16" s="62">
        <f t="shared" si="1"/>
        <v>2.3860000000000001</v>
      </c>
      <c r="U16" s="62">
        <f t="shared" si="1"/>
        <v>2.8659999999999997</v>
      </c>
      <c r="V16" s="62">
        <f t="shared" si="1"/>
        <v>2.8860000000000001</v>
      </c>
      <c r="W16" s="62">
        <f t="shared" si="1"/>
        <v>2.5499999999999998</v>
      </c>
      <c r="X16" s="62">
        <f t="shared" si="1"/>
        <v>2.2729999999999997</v>
      </c>
      <c r="Y16" s="62">
        <f t="shared" si="1"/>
        <v>3.5940000000000003</v>
      </c>
      <c r="Z16" s="63" t="str">
        <f t="shared" si="1"/>
        <v/>
      </c>
      <c r="AA16" s="64">
        <f>SUM(AA10:AA15)</f>
        <v>143.40799999999999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2.3359999999999999</v>
      </c>
      <c r="C20" s="77"/>
      <c r="D20" s="77">
        <v>1.835</v>
      </c>
      <c r="E20" s="77">
        <v>1.8280000000000001</v>
      </c>
      <c r="F20" s="77"/>
      <c r="G20" s="77">
        <v>0.29699999999999999</v>
      </c>
      <c r="H20" s="77">
        <v>2.032</v>
      </c>
      <c r="I20" s="77">
        <v>1.9550000000000001</v>
      </c>
      <c r="J20" s="77">
        <v>4.8780000000000001</v>
      </c>
      <c r="K20" s="77">
        <v>12.763</v>
      </c>
      <c r="L20" s="77">
        <v>12.817</v>
      </c>
      <c r="M20" s="77">
        <v>13.148</v>
      </c>
      <c r="N20" s="77">
        <v>3.048</v>
      </c>
      <c r="O20" s="77">
        <v>3.0419999999999998</v>
      </c>
      <c r="P20" s="77"/>
      <c r="Q20" s="77">
        <v>3.0009999999999999</v>
      </c>
      <c r="R20" s="77">
        <v>3.04</v>
      </c>
      <c r="S20" s="77">
        <v>3.0009999999999999</v>
      </c>
      <c r="T20" s="77"/>
      <c r="U20" s="77">
        <v>2.972</v>
      </c>
      <c r="V20" s="77"/>
      <c r="W20" s="77"/>
      <c r="X20" s="77"/>
      <c r="Y20" s="77"/>
      <c r="Z20" s="78"/>
      <c r="AA20" s="79">
        <f t="shared" si="2"/>
        <v>71.992999999999995</v>
      </c>
    </row>
    <row r="21" spans="1:27" ht="24.95" customHeight="1" x14ac:dyDescent="0.2">
      <c r="A21" s="75" t="s">
        <v>16</v>
      </c>
      <c r="B21" s="80">
        <v>6.4480000000000004</v>
      </c>
      <c r="C21" s="81">
        <v>2.1999999999999999E-2</v>
      </c>
      <c r="D21" s="81">
        <v>7.3710000000000004</v>
      </c>
      <c r="E21" s="81">
        <v>7.3849999999999998</v>
      </c>
      <c r="F21" s="81">
        <v>2.3340000000000001</v>
      </c>
      <c r="G21" s="81">
        <v>3.1999999999999997</v>
      </c>
      <c r="H21" s="81">
        <v>6.5090000000000003</v>
      </c>
      <c r="I21" s="81">
        <v>7.9269999999999996</v>
      </c>
      <c r="J21" s="81">
        <v>14.190000000000001</v>
      </c>
      <c r="K21" s="81">
        <v>15.536000000000001</v>
      </c>
      <c r="L21" s="81">
        <v>13.45</v>
      </c>
      <c r="M21" s="81">
        <v>20.067000000000004</v>
      </c>
      <c r="N21" s="81">
        <v>8.468</v>
      </c>
      <c r="O21" s="81">
        <v>4.1669999999999998</v>
      </c>
      <c r="P21" s="81">
        <v>3.3210000000000002</v>
      </c>
      <c r="Q21" s="81">
        <v>3.044</v>
      </c>
      <c r="R21" s="81">
        <v>2.968</v>
      </c>
      <c r="S21" s="81">
        <v>3.0470000000000002</v>
      </c>
      <c r="T21" s="81"/>
      <c r="U21" s="81">
        <v>2.9620000000000002</v>
      </c>
      <c r="V21" s="81"/>
      <c r="W21" s="81"/>
      <c r="X21" s="81">
        <v>1.7000000000000001E-2</v>
      </c>
      <c r="Y21" s="81">
        <v>3.6849999999999996</v>
      </c>
      <c r="Z21" s="78"/>
      <c r="AA21" s="79">
        <f t="shared" si="2"/>
        <v>136.11799999999999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8.7840000000000007</v>
      </c>
      <c r="C25" s="88">
        <f t="shared" ref="C25:Z25" si="3">IF(LEN(C$2)&gt;0,SUM(C19:C24),"")</f>
        <v>2.1999999999999999E-2</v>
      </c>
      <c r="D25" s="88">
        <f t="shared" si="3"/>
        <v>9.2059999999999995</v>
      </c>
      <c r="E25" s="88">
        <f t="shared" si="3"/>
        <v>9.2129999999999992</v>
      </c>
      <c r="F25" s="88">
        <f t="shared" si="3"/>
        <v>2.3340000000000001</v>
      </c>
      <c r="G25" s="88">
        <f t="shared" si="3"/>
        <v>3.4969999999999999</v>
      </c>
      <c r="H25" s="88">
        <f t="shared" si="3"/>
        <v>8.5410000000000004</v>
      </c>
      <c r="I25" s="88">
        <f t="shared" si="3"/>
        <v>9.8819999999999997</v>
      </c>
      <c r="J25" s="88">
        <f t="shared" si="3"/>
        <v>19.068000000000001</v>
      </c>
      <c r="K25" s="88">
        <f t="shared" si="3"/>
        <v>28.298999999999999</v>
      </c>
      <c r="L25" s="88">
        <f t="shared" si="3"/>
        <v>26.266999999999999</v>
      </c>
      <c r="M25" s="88">
        <f t="shared" si="3"/>
        <v>33.215000000000003</v>
      </c>
      <c r="N25" s="88">
        <f t="shared" si="3"/>
        <v>11.516</v>
      </c>
      <c r="O25" s="88">
        <f t="shared" si="3"/>
        <v>7.2089999999999996</v>
      </c>
      <c r="P25" s="88">
        <f t="shared" si="3"/>
        <v>3.3210000000000002</v>
      </c>
      <c r="Q25" s="88">
        <f t="shared" si="3"/>
        <v>6.0449999999999999</v>
      </c>
      <c r="R25" s="88">
        <f t="shared" si="3"/>
        <v>6.008</v>
      </c>
      <c r="S25" s="88">
        <f t="shared" si="3"/>
        <v>6.048</v>
      </c>
      <c r="T25" s="88">
        <f t="shared" si="3"/>
        <v>0</v>
      </c>
      <c r="U25" s="88">
        <f t="shared" si="3"/>
        <v>5.9340000000000002</v>
      </c>
      <c r="V25" s="88">
        <f t="shared" si="3"/>
        <v>0</v>
      </c>
      <c r="W25" s="88">
        <f t="shared" si="3"/>
        <v>0</v>
      </c>
      <c r="X25" s="88">
        <f t="shared" si="3"/>
        <v>1.7000000000000001E-2</v>
      </c>
      <c r="Y25" s="88">
        <f t="shared" si="3"/>
        <v>3.6849999999999996</v>
      </c>
      <c r="Z25" s="89" t="str">
        <f t="shared" si="3"/>
        <v/>
      </c>
      <c r="AA25" s="90">
        <f>SUM(AA19:AA24)</f>
        <v>208.11099999999999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10.86</v>
      </c>
      <c r="C29" s="77">
        <v>0.73</v>
      </c>
      <c r="D29" s="77">
        <v>19.914000000000001</v>
      </c>
      <c r="E29" s="77">
        <v>12.327</v>
      </c>
      <c r="F29" s="77">
        <v>2.984</v>
      </c>
      <c r="G29" s="77">
        <v>7.4</v>
      </c>
      <c r="H29" s="77">
        <v>12.664</v>
      </c>
      <c r="I29" s="77">
        <v>17.22</v>
      </c>
      <c r="J29" s="77">
        <v>41.012</v>
      </c>
      <c r="K29" s="77">
        <v>47.064999999999998</v>
      </c>
      <c r="L29" s="77">
        <v>41.587000000000003</v>
      </c>
      <c r="M29" s="77">
        <v>45.564</v>
      </c>
      <c r="N29" s="77">
        <v>19.498999999999999</v>
      </c>
      <c r="O29" s="77">
        <v>15.617000000000001</v>
      </c>
      <c r="P29" s="77">
        <v>7.1420000000000003</v>
      </c>
      <c r="Q29" s="77">
        <v>8.2129999999999992</v>
      </c>
      <c r="R29" s="77">
        <v>7.5650000000000004</v>
      </c>
      <c r="S29" s="77">
        <v>7.9649999999999999</v>
      </c>
      <c r="T29" s="77">
        <v>2.3860000000000001</v>
      </c>
      <c r="U29" s="77">
        <v>8.8000000000000007</v>
      </c>
      <c r="V29" s="77">
        <v>2.8860000000000001</v>
      </c>
      <c r="W29" s="77">
        <v>2.5499999999999998</v>
      </c>
      <c r="X29" s="77">
        <v>2.29</v>
      </c>
      <c r="Y29" s="77">
        <v>7.2789999999999999</v>
      </c>
      <c r="Z29" s="78"/>
      <c r="AA29" s="79">
        <f>SUM(B29:Z29)</f>
        <v>351.51900000000012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10.86</v>
      </c>
      <c r="C31" s="62">
        <f t="shared" ref="C31:Z31" si="4">IF(LEN(C$2)&gt;0,SUM(C28:C30),"")</f>
        <v>0.73</v>
      </c>
      <c r="D31" s="62">
        <f t="shared" si="4"/>
        <v>19.914000000000001</v>
      </c>
      <c r="E31" s="62">
        <f t="shared" si="4"/>
        <v>12.327</v>
      </c>
      <c r="F31" s="62">
        <f t="shared" si="4"/>
        <v>2.984</v>
      </c>
      <c r="G31" s="62">
        <f t="shared" si="4"/>
        <v>7.4</v>
      </c>
      <c r="H31" s="62">
        <f t="shared" si="4"/>
        <v>12.664</v>
      </c>
      <c r="I31" s="62">
        <f t="shared" si="4"/>
        <v>17.22</v>
      </c>
      <c r="J31" s="62">
        <f t="shared" si="4"/>
        <v>41.012</v>
      </c>
      <c r="K31" s="62">
        <f t="shared" si="4"/>
        <v>47.064999999999998</v>
      </c>
      <c r="L31" s="62">
        <f t="shared" si="4"/>
        <v>41.587000000000003</v>
      </c>
      <c r="M31" s="62">
        <f t="shared" si="4"/>
        <v>45.564</v>
      </c>
      <c r="N31" s="62">
        <f t="shared" si="4"/>
        <v>19.498999999999999</v>
      </c>
      <c r="O31" s="62">
        <f t="shared" si="4"/>
        <v>15.617000000000001</v>
      </c>
      <c r="P31" s="62">
        <f t="shared" si="4"/>
        <v>7.1420000000000003</v>
      </c>
      <c r="Q31" s="62">
        <f t="shared" si="4"/>
        <v>8.2129999999999992</v>
      </c>
      <c r="R31" s="62">
        <f t="shared" si="4"/>
        <v>7.5650000000000004</v>
      </c>
      <c r="S31" s="62">
        <f t="shared" si="4"/>
        <v>7.9649999999999999</v>
      </c>
      <c r="T31" s="62">
        <f t="shared" si="4"/>
        <v>2.3860000000000001</v>
      </c>
      <c r="U31" s="62">
        <f t="shared" si="4"/>
        <v>8.8000000000000007</v>
      </c>
      <c r="V31" s="62">
        <f t="shared" si="4"/>
        <v>2.8860000000000001</v>
      </c>
      <c r="W31" s="62">
        <f t="shared" si="4"/>
        <v>2.5499999999999998</v>
      </c>
      <c r="X31" s="62">
        <f t="shared" si="4"/>
        <v>2.29</v>
      </c>
      <c r="Y31" s="62">
        <f t="shared" si="4"/>
        <v>7.2789999999999999</v>
      </c>
      <c r="Z31" s="63" t="str">
        <f t="shared" si="4"/>
        <v/>
      </c>
      <c r="AA31" s="64">
        <f>SUM(AA28:AA30)</f>
        <v>351.51900000000012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2.8</v>
      </c>
      <c r="C38" s="99">
        <v>13</v>
      </c>
      <c r="D38" s="99"/>
      <c r="E38" s="99"/>
      <c r="F38" s="99">
        <v>11.1</v>
      </c>
      <c r="G38" s="99">
        <v>6.3</v>
      </c>
      <c r="H38" s="99">
        <v>1.6</v>
      </c>
      <c r="I38" s="99"/>
      <c r="J38" s="99"/>
      <c r="K38" s="99"/>
      <c r="L38" s="99"/>
      <c r="M38" s="99"/>
      <c r="N38" s="99"/>
      <c r="O38" s="99">
        <v>0.9</v>
      </c>
      <c r="P38" s="99"/>
      <c r="Q38" s="99">
        <v>36.299999999999997</v>
      </c>
      <c r="R38" s="99">
        <v>19.3</v>
      </c>
      <c r="S38" s="99">
        <v>12.7</v>
      </c>
      <c r="T38" s="99">
        <v>33.9</v>
      </c>
      <c r="U38" s="99">
        <v>24.9</v>
      </c>
      <c r="V38" s="99">
        <v>18.100000000000001</v>
      </c>
      <c r="W38" s="99">
        <v>20.5</v>
      </c>
      <c r="X38" s="99">
        <v>7.1</v>
      </c>
      <c r="Y38" s="99"/>
      <c r="Z38" s="100"/>
      <c r="AA38" s="79">
        <f t="shared" si="5"/>
        <v>208.5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2.8</v>
      </c>
      <c r="C39" s="88">
        <f t="shared" si="6"/>
        <v>13</v>
      </c>
      <c r="D39" s="88">
        <f t="shared" si="6"/>
        <v>0</v>
      </c>
      <c r="E39" s="88">
        <f t="shared" si="6"/>
        <v>0</v>
      </c>
      <c r="F39" s="88">
        <f t="shared" si="6"/>
        <v>11.1</v>
      </c>
      <c r="G39" s="88">
        <f t="shared" si="6"/>
        <v>6.3</v>
      </c>
      <c r="H39" s="88">
        <f t="shared" si="6"/>
        <v>1.6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0.9</v>
      </c>
      <c r="P39" s="88">
        <f t="shared" si="6"/>
        <v>0</v>
      </c>
      <c r="Q39" s="88">
        <f t="shared" si="6"/>
        <v>36.299999999999997</v>
      </c>
      <c r="R39" s="88">
        <f t="shared" si="6"/>
        <v>19.3</v>
      </c>
      <c r="S39" s="88">
        <f t="shared" si="6"/>
        <v>12.7</v>
      </c>
      <c r="T39" s="88">
        <f t="shared" si="6"/>
        <v>33.9</v>
      </c>
      <c r="U39" s="88">
        <f t="shared" si="6"/>
        <v>24.9</v>
      </c>
      <c r="V39" s="88">
        <f t="shared" si="6"/>
        <v>18.100000000000001</v>
      </c>
      <c r="W39" s="88">
        <f t="shared" si="6"/>
        <v>20.5</v>
      </c>
      <c r="X39" s="88">
        <f t="shared" si="6"/>
        <v>7.1</v>
      </c>
      <c r="Y39" s="88">
        <f t="shared" si="6"/>
        <v>0</v>
      </c>
      <c r="Z39" s="89" t="str">
        <f t="shared" si="6"/>
        <v/>
      </c>
      <c r="AA39" s="90">
        <f t="shared" si="5"/>
        <v>208.5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2.8</v>
      </c>
      <c r="C46" s="99">
        <v>13</v>
      </c>
      <c r="D46" s="99"/>
      <c r="E46" s="99"/>
      <c r="F46" s="99">
        <v>11.1</v>
      </c>
      <c r="G46" s="99">
        <v>6.3</v>
      </c>
      <c r="H46" s="99">
        <v>1.6</v>
      </c>
      <c r="I46" s="99"/>
      <c r="J46" s="99"/>
      <c r="K46" s="99"/>
      <c r="L46" s="99"/>
      <c r="M46" s="99"/>
      <c r="N46" s="99"/>
      <c r="O46" s="99">
        <v>0.9</v>
      </c>
      <c r="P46" s="99"/>
      <c r="Q46" s="99">
        <v>36.299999999999997</v>
      </c>
      <c r="R46" s="99">
        <v>19.3</v>
      </c>
      <c r="S46" s="99">
        <v>12.7</v>
      </c>
      <c r="T46" s="99">
        <v>33.9</v>
      </c>
      <c r="U46" s="99">
        <v>24.9</v>
      </c>
      <c r="V46" s="99">
        <v>18.100000000000001</v>
      </c>
      <c r="W46" s="99">
        <v>20.5</v>
      </c>
      <c r="X46" s="99">
        <v>7.1</v>
      </c>
      <c r="Y46" s="99"/>
      <c r="Z46" s="100"/>
      <c r="AA46" s="79">
        <f t="shared" si="7"/>
        <v>208.5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2.8</v>
      </c>
      <c r="C48" s="88">
        <f t="shared" ref="C48:Z48" si="8">IF(LEN(C$2)&gt;0,SUM(C42:C47),"")</f>
        <v>13</v>
      </c>
      <c r="D48" s="88">
        <f t="shared" si="8"/>
        <v>0</v>
      </c>
      <c r="E48" s="88">
        <f t="shared" si="8"/>
        <v>0</v>
      </c>
      <c r="F48" s="88">
        <f t="shared" si="8"/>
        <v>11.1</v>
      </c>
      <c r="G48" s="88">
        <f t="shared" si="8"/>
        <v>6.3</v>
      </c>
      <c r="H48" s="88">
        <f t="shared" si="8"/>
        <v>1.6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0.9</v>
      </c>
      <c r="P48" s="88">
        <f t="shared" si="8"/>
        <v>0</v>
      </c>
      <c r="Q48" s="88">
        <f t="shared" si="8"/>
        <v>36.299999999999997</v>
      </c>
      <c r="R48" s="88">
        <f t="shared" si="8"/>
        <v>19.3</v>
      </c>
      <c r="S48" s="88">
        <f t="shared" si="8"/>
        <v>12.7</v>
      </c>
      <c r="T48" s="88">
        <f t="shared" si="8"/>
        <v>33.9</v>
      </c>
      <c r="U48" s="88">
        <f t="shared" si="8"/>
        <v>24.9</v>
      </c>
      <c r="V48" s="88">
        <f t="shared" si="8"/>
        <v>18.100000000000001</v>
      </c>
      <c r="W48" s="88">
        <f t="shared" si="8"/>
        <v>20.5</v>
      </c>
      <c r="X48" s="88">
        <f t="shared" si="8"/>
        <v>7.1</v>
      </c>
      <c r="Y48" s="88">
        <f t="shared" si="8"/>
        <v>0</v>
      </c>
      <c r="Z48" s="89" t="str">
        <f t="shared" si="8"/>
        <v/>
      </c>
      <c r="AA48" s="90">
        <f t="shared" si="7"/>
        <v>208.5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13.66</v>
      </c>
      <c r="C51" s="88">
        <f t="shared" si="10"/>
        <v>13.73</v>
      </c>
      <c r="D51" s="88">
        <f t="shared" si="10"/>
        <v>19.914000000000001</v>
      </c>
      <c r="E51" s="88">
        <f t="shared" si="10"/>
        <v>12.326999999999998</v>
      </c>
      <c r="F51" s="88">
        <f t="shared" si="10"/>
        <v>14.084</v>
      </c>
      <c r="G51" s="88">
        <f t="shared" si="10"/>
        <v>13.7</v>
      </c>
      <c r="H51" s="88">
        <f t="shared" si="10"/>
        <v>14.263999999999999</v>
      </c>
      <c r="I51" s="88">
        <f t="shared" si="10"/>
        <v>17.22</v>
      </c>
      <c r="J51" s="88">
        <f t="shared" si="10"/>
        <v>41.012</v>
      </c>
      <c r="K51" s="88">
        <f t="shared" si="10"/>
        <v>47.064999999999998</v>
      </c>
      <c r="L51" s="88">
        <f t="shared" si="10"/>
        <v>41.587000000000003</v>
      </c>
      <c r="M51" s="88">
        <f t="shared" si="10"/>
        <v>45.564000000000007</v>
      </c>
      <c r="N51" s="88">
        <f t="shared" si="10"/>
        <v>19.499000000000002</v>
      </c>
      <c r="O51" s="88">
        <f t="shared" si="10"/>
        <v>16.516999999999999</v>
      </c>
      <c r="P51" s="88">
        <f t="shared" si="10"/>
        <v>7.1420000000000003</v>
      </c>
      <c r="Q51" s="88">
        <f t="shared" si="10"/>
        <v>44.512999999999998</v>
      </c>
      <c r="R51" s="88">
        <f t="shared" si="10"/>
        <v>26.865000000000002</v>
      </c>
      <c r="S51" s="88">
        <f t="shared" si="10"/>
        <v>20.664999999999999</v>
      </c>
      <c r="T51" s="88">
        <f t="shared" si="10"/>
        <v>36.286000000000001</v>
      </c>
      <c r="U51" s="88">
        <f t="shared" si="10"/>
        <v>33.700000000000003</v>
      </c>
      <c r="V51" s="88">
        <f t="shared" si="10"/>
        <v>20.986000000000001</v>
      </c>
      <c r="W51" s="88">
        <f t="shared" si="10"/>
        <v>23.05</v>
      </c>
      <c r="X51" s="88">
        <f t="shared" si="10"/>
        <v>9.3899999999999988</v>
      </c>
      <c r="Y51" s="88">
        <f t="shared" si="10"/>
        <v>7.2789999999999999</v>
      </c>
      <c r="Z51" s="89" t="str">
        <f t="shared" si="10"/>
        <v/>
      </c>
      <c r="AA51" s="104">
        <f>SUM(B51:Z51)</f>
        <v>560.01900000000001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13.646000000000001</v>
      </c>
      <c r="C4" s="18">
        <v>13.772000000000002</v>
      </c>
      <c r="D4" s="18">
        <v>19.947000000000003</v>
      </c>
      <c r="E4" s="18">
        <v>12.327</v>
      </c>
      <c r="F4" s="18">
        <v>14.084000000000001</v>
      </c>
      <c r="G4" s="18">
        <v>13.700000000000001</v>
      </c>
      <c r="H4" s="18">
        <v>14.282999999999999</v>
      </c>
      <c r="I4" s="18">
        <v>17.207999999999998</v>
      </c>
      <c r="J4" s="18">
        <v>40.981999999999999</v>
      </c>
      <c r="K4" s="18">
        <v>47.030999999999999</v>
      </c>
      <c r="L4" s="18">
        <v>41.605000000000004</v>
      </c>
      <c r="M4" s="18">
        <v>45.576999999999998</v>
      </c>
      <c r="N4" s="18">
        <v>19.541</v>
      </c>
      <c r="O4" s="18">
        <v>16.558</v>
      </c>
      <c r="P4" s="18">
        <v>7.1440000000000001</v>
      </c>
      <c r="Q4" s="18">
        <v>44.539999999999992</v>
      </c>
      <c r="R4" s="18">
        <v>26.897000000000002</v>
      </c>
      <c r="S4" s="18">
        <v>20.693999999999999</v>
      </c>
      <c r="T4" s="18">
        <v>36.258000000000003</v>
      </c>
      <c r="U4" s="18">
        <v>33.724000000000004</v>
      </c>
      <c r="V4" s="18">
        <v>20.963000000000001</v>
      </c>
      <c r="W4" s="18">
        <v>23.076999999999998</v>
      </c>
      <c r="X4" s="18">
        <v>9.402000000000001</v>
      </c>
      <c r="Y4" s="18">
        <v>7.2759999999999998</v>
      </c>
      <c r="Z4" s="19"/>
      <c r="AA4" s="20">
        <f>SUM(B4:Z4)</f>
        <v>560.23599999999999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200.34</v>
      </c>
      <c r="C7" s="28">
        <v>120.02</v>
      </c>
      <c r="D7" s="28">
        <v>67</v>
      </c>
      <c r="E7" s="28">
        <v>208</v>
      </c>
      <c r="F7" s="28">
        <v>53.17</v>
      </c>
      <c r="G7" s="28">
        <v>158.19</v>
      </c>
      <c r="H7" s="28">
        <v>199.29</v>
      </c>
      <c r="I7" s="28">
        <v>215.32</v>
      </c>
      <c r="J7" s="28">
        <v>209.86</v>
      </c>
      <c r="K7" s="28">
        <v>209.32</v>
      </c>
      <c r="L7" s="28">
        <v>171.84</v>
      </c>
      <c r="M7" s="28">
        <v>178.63</v>
      </c>
      <c r="N7" s="28">
        <v>190.14</v>
      </c>
      <c r="O7" s="28">
        <v>194.19</v>
      </c>
      <c r="P7" s="28">
        <v>172.14</v>
      </c>
      <c r="Q7" s="28">
        <v>213.51</v>
      </c>
      <c r="R7" s="28">
        <v>207.17</v>
      </c>
      <c r="S7" s="28">
        <v>221.88</v>
      </c>
      <c r="T7" s="28">
        <v>215.95</v>
      </c>
      <c r="U7" s="28">
        <v>243</v>
      </c>
      <c r="V7" s="28">
        <v>211.62</v>
      </c>
      <c r="W7" s="28">
        <v>213.01</v>
      </c>
      <c r="X7" s="28">
        <v>199.67</v>
      </c>
      <c r="Y7" s="28">
        <v>132.56</v>
      </c>
      <c r="Z7" s="29"/>
      <c r="AA7" s="30">
        <f>IF(SUM(B7:Z7)&lt;&gt;0,AVERAGEIF(B7:Z7,"&lt;&gt;"""),"")</f>
        <v>183.57583333333335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0.61699999999999999</v>
      </c>
      <c r="D14" s="57">
        <v>1.677</v>
      </c>
      <c r="E14" s="57"/>
      <c r="F14" s="57">
        <v>1.6859999999999999</v>
      </c>
      <c r="G14" s="57">
        <v>0.156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4.1360000000000001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0.61699999999999999</v>
      </c>
      <c r="D16" s="62">
        <f t="shared" si="1"/>
        <v>1.677</v>
      </c>
      <c r="E16" s="62">
        <f t="shared" si="1"/>
        <v>0</v>
      </c>
      <c r="F16" s="62">
        <f t="shared" si="1"/>
        <v>1.6859999999999999</v>
      </c>
      <c r="G16" s="62">
        <f t="shared" si="1"/>
        <v>0.156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4.1360000000000001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8.1890000000000001</v>
      </c>
      <c r="C20" s="77">
        <v>8.0229999999999997</v>
      </c>
      <c r="D20" s="77">
        <v>8.3510000000000009</v>
      </c>
      <c r="E20" s="77">
        <v>8.0990000000000002</v>
      </c>
      <c r="F20" s="77">
        <v>8.3410000000000011</v>
      </c>
      <c r="G20" s="77">
        <v>8.2119999999999997</v>
      </c>
      <c r="H20" s="77">
        <v>8.0879999999999992</v>
      </c>
      <c r="I20" s="77">
        <v>0.47399999999999998</v>
      </c>
      <c r="J20" s="77">
        <v>2.1890000000000001</v>
      </c>
      <c r="K20" s="77">
        <v>0.13400000000000001</v>
      </c>
      <c r="L20" s="77">
        <v>0.13300000000000001</v>
      </c>
      <c r="M20" s="77">
        <v>0.13300000000000001</v>
      </c>
      <c r="N20" s="77">
        <v>0.158</v>
      </c>
      <c r="O20" s="77">
        <v>0.16200000000000001</v>
      </c>
      <c r="P20" s="77">
        <v>0.157</v>
      </c>
      <c r="Q20" s="77">
        <v>4.6279999999999992</v>
      </c>
      <c r="R20" s="77">
        <v>0.17199999999999999</v>
      </c>
      <c r="S20" s="77">
        <v>0.16700000000000001</v>
      </c>
      <c r="T20" s="77">
        <v>3.8519999999999999</v>
      </c>
      <c r="U20" s="77">
        <v>4.4279999999999999</v>
      </c>
      <c r="V20" s="77">
        <v>1.627</v>
      </c>
      <c r="W20" s="77">
        <v>2.6959999999999997</v>
      </c>
      <c r="X20" s="77">
        <v>0.184</v>
      </c>
      <c r="Y20" s="77">
        <v>0.17599999999999999</v>
      </c>
      <c r="Z20" s="78"/>
      <c r="AA20" s="79">
        <f t="shared" si="2"/>
        <v>78.772999999999996</v>
      </c>
    </row>
    <row r="21" spans="1:27" ht="24.95" customHeight="1" x14ac:dyDescent="0.2">
      <c r="A21" s="75" t="s">
        <v>16</v>
      </c>
      <c r="B21" s="80">
        <v>5.4569999999999999</v>
      </c>
      <c r="C21" s="81">
        <v>5.1319999999999997</v>
      </c>
      <c r="D21" s="81">
        <v>4.1189999999999998</v>
      </c>
      <c r="E21" s="81">
        <v>4.2279999999999998</v>
      </c>
      <c r="F21" s="81">
        <v>4.0570000000000004</v>
      </c>
      <c r="G21" s="81">
        <v>5.3319999999999999</v>
      </c>
      <c r="H21" s="81">
        <v>6.1950000000000003</v>
      </c>
      <c r="I21" s="81">
        <v>9.5339999999999989</v>
      </c>
      <c r="J21" s="81">
        <v>8.1929999999999996</v>
      </c>
      <c r="K21" s="81">
        <v>5.2969999999999997</v>
      </c>
      <c r="L21" s="81">
        <v>5.2720000000000002</v>
      </c>
      <c r="M21" s="81">
        <v>5.1440000000000001</v>
      </c>
      <c r="N21" s="81">
        <v>17.183000000000003</v>
      </c>
      <c r="O21" s="81">
        <v>16.396000000000001</v>
      </c>
      <c r="P21" s="81">
        <v>6.5869999999999997</v>
      </c>
      <c r="Q21" s="81">
        <v>39.911999999999999</v>
      </c>
      <c r="R21" s="81">
        <v>26.725000000000001</v>
      </c>
      <c r="S21" s="81">
        <v>20.527000000000001</v>
      </c>
      <c r="T21" s="81">
        <v>32.405999999999999</v>
      </c>
      <c r="U21" s="81">
        <v>29.295999999999999</v>
      </c>
      <c r="V21" s="81">
        <v>19.335999999999999</v>
      </c>
      <c r="W21" s="81">
        <v>20.381</v>
      </c>
      <c r="X21" s="81">
        <v>9.218</v>
      </c>
      <c r="Y21" s="81">
        <v>4.5999999999999996</v>
      </c>
      <c r="Z21" s="78"/>
      <c r="AA21" s="79">
        <f t="shared" si="2"/>
        <v>310.5270000000001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13.646000000000001</v>
      </c>
      <c r="C25" s="88">
        <f t="shared" si="3"/>
        <v>13.154999999999999</v>
      </c>
      <c r="D25" s="88">
        <f t="shared" si="3"/>
        <v>12.47</v>
      </c>
      <c r="E25" s="88">
        <f t="shared" si="3"/>
        <v>12.327</v>
      </c>
      <c r="F25" s="88">
        <f t="shared" si="3"/>
        <v>12.398000000000001</v>
      </c>
      <c r="G25" s="88">
        <f t="shared" si="3"/>
        <v>13.544</v>
      </c>
      <c r="H25" s="88">
        <f t="shared" si="3"/>
        <v>14.282999999999999</v>
      </c>
      <c r="I25" s="88">
        <f t="shared" si="3"/>
        <v>10.007999999999999</v>
      </c>
      <c r="J25" s="88">
        <f t="shared" si="3"/>
        <v>10.382</v>
      </c>
      <c r="K25" s="88">
        <f t="shared" si="3"/>
        <v>5.431</v>
      </c>
      <c r="L25" s="88">
        <f t="shared" si="3"/>
        <v>5.4050000000000002</v>
      </c>
      <c r="M25" s="88">
        <f t="shared" si="3"/>
        <v>5.2770000000000001</v>
      </c>
      <c r="N25" s="88">
        <f t="shared" si="3"/>
        <v>17.341000000000005</v>
      </c>
      <c r="O25" s="88">
        <f t="shared" si="3"/>
        <v>16.558</v>
      </c>
      <c r="P25" s="88">
        <f t="shared" si="3"/>
        <v>6.7439999999999998</v>
      </c>
      <c r="Q25" s="88">
        <f t="shared" si="3"/>
        <v>44.54</v>
      </c>
      <c r="R25" s="88">
        <f t="shared" si="3"/>
        <v>26.897000000000002</v>
      </c>
      <c r="S25" s="88">
        <f t="shared" si="3"/>
        <v>20.694000000000003</v>
      </c>
      <c r="T25" s="88">
        <f t="shared" si="3"/>
        <v>36.257999999999996</v>
      </c>
      <c r="U25" s="88">
        <f t="shared" si="3"/>
        <v>33.723999999999997</v>
      </c>
      <c r="V25" s="88">
        <f t="shared" si="3"/>
        <v>20.962999999999997</v>
      </c>
      <c r="W25" s="88">
        <f t="shared" si="3"/>
        <v>23.076999999999998</v>
      </c>
      <c r="X25" s="88">
        <f t="shared" si="3"/>
        <v>9.4019999999999992</v>
      </c>
      <c r="Y25" s="88">
        <f t="shared" si="3"/>
        <v>4.7759999999999998</v>
      </c>
      <c r="Z25" s="89">
        <f t="shared" si="3"/>
        <v>0</v>
      </c>
      <c r="AA25" s="90">
        <f t="shared" si="3"/>
        <v>389.30000000000007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13.646000000000001</v>
      </c>
      <c r="C29" s="77">
        <v>13.772</v>
      </c>
      <c r="D29" s="77">
        <v>14.147</v>
      </c>
      <c r="E29" s="77">
        <v>12.327</v>
      </c>
      <c r="F29" s="77">
        <v>14.084</v>
      </c>
      <c r="G29" s="77">
        <v>13.7</v>
      </c>
      <c r="H29" s="77">
        <v>14.282999999999999</v>
      </c>
      <c r="I29" s="77">
        <v>10.007999999999999</v>
      </c>
      <c r="J29" s="77">
        <v>10.382</v>
      </c>
      <c r="K29" s="77">
        <v>5.431</v>
      </c>
      <c r="L29" s="77">
        <v>5.4050000000000002</v>
      </c>
      <c r="M29" s="77">
        <v>5.2770000000000001</v>
      </c>
      <c r="N29" s="77">
        <v>17.341000000000001</v>
      </c>
      <c r="O29" s="77">
        <v>16.558</v>
      </c>
      <c r="P29" s="77">
        <v>6.7439999999999998</v>
      </c>
      <c r="Q29" s="77">
        <v>44.54</v>
      </c>
      <c r="R29" s="77">
        <v>26.896999999999998</v>
      </c>
      <c r="S29" s="77">
        <v>20.693999999999999</v>
      </c>
      <c r="T29" s="77">
        <v>36.258000000000003</v>
      </c>
      <c r="U29" s="77">
        <v>33.723999999999997</v>
      </c>
      <c r="V29" s="77">
        <v>20.963000000000001</v>
      </c>
      <c r="W29" s="77">
        <v>23.077000000000002</v>
      </c>
      <c r="X29" s="77">
        <v>9.4019999999999992</v>
      </c>
      <c r="Y29" s="77">
        <v>4.7759999999999998</v>
      </c>
      <c r="Z29" s="78"/>
      <c r="AA29" s="79">
        <f>SUM(B29:Z29)</f>
        <v>393.43599999999998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13.646000000000001</v>
      </c>
      <c r="C31" s="62">
        <f t="shared" si="4"/>
        <v>13.772</v>
      </c>
      <c r="D31" s="62">
        <f t="shared" si="4"/>
        <v>14.147</v>
      </c>
      <c r="E31" s="62">
        <f t="shared" si="4"/>
        <v>12.327</v>
      </c>
      <c r="F31" s="62">
        <f t="shared" si="4"/>
        <v>14.084</v>
      </c>
      <c r="G31" s="62">
        <f t="shared" si="4"/>
        <v>13.7</v>
      </c>
      <c r="H31" s="62">
        <f t="shared" si="4"/>
        <v>14.282999999999999</v>
      </c>
      <c r="I31" s="62">
        <f t="shared" si="4"/>
        <v>10.007999999999999</v>
      </c>
      <c r="J31" s="62">
        <f t="shared" si="4"/>
        <v>10.382</v>
      </c>
      <c r="K31" s="62">
        <f t="shared" si="4"/>
        <v>5.431</v>
      </c>
      <c r="L31" s="62">
        <f t="shared" si="4"/>
        <v>5.4050000000000002</v>
      </c>
      <c r="M31" s="62">
        <f t="shared" si="4"/>
        <v>5.2770000000000001</v>
      </c>
      <c r="N31" s="62">
        <f t="shared" si="4"/>
        <v>17.341000000000001</v>
      </c>
      <c r="O31" s="62">
        <f t="shared" si="4"/>
        <v>16.558</v>
      </c>
      <c r="P31" s="62">
        <f t="shared" si="4"/>
        <v>6.7439999999999998</v>
      </c>
      <c r="Q31" s="62">
        <f t="shared" si="4"/>
        <v>44.54</v>
      </c>
      <c r="R31" s="62">
        <f t="shared" si="4"/>
        <v>26.896999999999998</v>
      </c>
      <c r="S31" s="62">
        <f t="shared" si="4"/>
        <v>20.693999999999999</v>
      </c>
      <c r="T31" s="62">
        <f t="shared" si="4"/>
        <v>36.258000000000003</v>
      </c>
      <c r="U31" s="62">
        <f t="shared" si="4"/>
        <v>33.723999999999997</v>
      </c>
      <c r="V31" s="62">
        <f t="shared" si="4"/>
        <v>20.963000000000001</v>
      </c>
      <c r="W31" s="62">
        <f t="shared" si="4"/>
        <v>23.077000000000002</v>
      </c>
      <c r="X31" s="62">
        <f t="shared" si="4"/>
        <v>9.4019999999999992</v>
      </c>
      <c r="Y31" s="62">
        <f t="shared" si="4"/>
        <v>4.7759999999999998</v>
      </c>
      <c r="Z31" s="63">
        <f t="shared" si="4"/>
        <v>0</v>
      </c>
      <c r="AA31" s="64">
        <f t="shared" si="4"/>
        <v>393.43599999999998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5.8</v>
      </c>
      <c r="E38" s="99"/>
      <c r="F38" s="99"/>
      <c r="G38" s="99"/>
      <c r="H38" s="99"/>
      <c r="I38" s="99">
        <v>7.2</v>
      </c>
      <c r="J38" s="99">
        <v>30.6</v>
      </c>
      <c r="K38" s="99">
        <v>41.6</v>
      </c>
      <c r="L38" s="99">
        <v>36.200000000000003</v>
      </c>
      <c r="M38" s="99">
        <v>40.299999999999997</v>
      </c>
      <c r="N38" s="99">
        <v>2.2000000000000002</v>
      </c>
      <c r="O38" s="99"/>
      <c r="P38" s="99">
        <v>0.4</v>
      </c>
      <c r="Q38" s="99"/>
      <c r="R38" s="99"/>
      <c r="S38" s="99"/>
      <c r="T38" s="99"/>
      <c r="U38" s="99"/>
      <c r="V38" s="99"/>
      <c r="W38" s="99"/>
      <c r="X38" s="99"/>
      <c r="Y38" s="99">
        <v>2.5</v>
      </c>
      <c r="Z38" s="100"/>
      <c r="AA38" s="79">
        <f t="shared" si="5"/>
        <v>166.79999999999998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7.2</v>
      </c>
      <c r="J39" s="88">
        <f t="shared" si="6"/>
        <v>30.6</v>
      </c>
      <c r="K39" s="88">
        <f t="shared" si="6"/>
        <v>41.6</v>
      </c>
      <c r="L39" s="88">
        <f t="shared" si="6"/>
        <v>36.200000000000003</v>
      </c>
      <c r="M39" s="88">
        <f t="shared" si="6"/>
        <v>40.299999999999997</v>
      </c>
      <c r="N39" s="88">
        <f t="shared" si="6"/>
        <v>2.2000000000000002</v>
      </c>
      <c r="O39" s="88">
        <f t="shared" si="6"/>
        <v>0</v>
      </c>
      <c r="P39" s="88">
        <f t="shared" si="6"/>
        <v>0.4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2.5</v>
      </c>
      <c r="Z39" s="89">
        <f t="shared" si="6"/>
        <v>0</v>
      </c>
      <c r="AA39" s="90">
        <f t="shared" si="5"/>
        <v>166.79999999999998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5.8</v>
      </c>
      <c r="E46" s="99"/>
      <c r="F46" s="99"/>
      <c r="G46" s="99"/>
      <c r="H46" s="99"/>
      <c r="I46" s="99">
        <v>7.2</v>
      </c>
      <c r="J46" s="99">
        <v>30.6</v>
      </c>
      <c r="K46" s="99">
        <v>41.6</v>
      </c>
      <c r="L46" s="99">
        <v>36.200000000000003</v>
      </c>
      <c r="M46" s="99">
        <v>40.299999999999997</v>
      </c>
      <c r="N46" s="99">
        <v>2.2000000000000002</v>
      </c>
      <c r="O46" s="99"/>
      <c r="P46" s="99">
        <v>0.4</v>
      </c>
      <c r="Q46" s="99"/>
      <c r="R46" s="99"/>
      <c r="S46" s="99"/>
      <c r="T46" s="99"/>
      <c r="U46" s="99"/>
      <c r="V46" s="99"/>
      <c r="W46" s="99"/>
      <c r="X46" s="99"/>
      <c r="Y46" s="99">
        <v>2.5</v>
      </c>
      <c r="Z46" s="100"/>
      <c r="AA46" s="79">
        <f t="shared" si="7"/>
        <v>166.79999999999998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7.2</v>
      </c>
      <c r="J48" s="88">
        <f t="shared" si="8"/>
        <v>30.6</v>
      </c>
      <c r="K48" s="88">
        <f t="shared" si="8"/>
        <v>41.6</v>
      </c>
      <c r="L48" s="88">
        <f t="shared" si="8"/>
        <v>36.200000000000003</v>
      </c>
      <c r="M48" s="88">
        <f t="shared" si="8"/>
        <v>40.299999999999997</v>
      </c>
      <c r="N48" s="88">
        <f t="shared" si="8"/>
        <v>2.2000000000000002</v>
      </c>
      <c r="O48" s="88">
        <f t="shared" si="8"/>
        <v>0</v>
      </c>
      <c r="P48" s="88">
        <f t="shared" si="8"/>
        <v>0.4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2.5</v>
      </c>
      <c r="Z48" s="89">
        <f t="shared" si="8"/>
        <v>0</v>
      </c>
      <c r="AA48" s="90">
        <f t="shared" si="7"/>
        <v>166.79999999999998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13.646000000000001</v>
      </c>
      <c r="C51" s="88">
        <f t="shared" si="10"/>
        <v>13.771999999999998</v>
      </c>
      <c r="D51" s="88">
        <f t="shared" si="10"/>
        <v>19.946999999999999</v>
      </c>
      <c r="E51" s="88">
        <f t="shared" si="10"/>
        <v>12.327</v>
      </c>
      <c r="F51" s="88">
        <f t="shared" si="10"/>
        <v>14.084000000000001</v>
      </c>
      <c r="G51" s="88">
        <f t="shared" si="10"/>
        <v>13.700000000000001</v>
      </c>
      <c r="H51" s="88">
        <f t="shared" si="10"/>
        <v>14.282999999999999</v>
      </c>
      <c r="I51" s="88">
        <f t="shared" si="10"/>
        <v>17.207999999999998</v>
      </c>
      <c r="J51" s="88">
        <f t="shared" si="10"/>
        <v>40.981999999999999</v>
      </c>
      <c r="K51" s="88">
        <f t="shared" si="10"/>
        <v>47.030999999999999</v>
      </c>
      <c r="L51" s="88">
        <f t="shared" si="10"/>
        <v>41.605000000000004</v>
      </c>
      <c r="M51" s="88">
        <f t="shared" si="10"/>
        <v>45.576999999999998</v>
      </c>
      <c r="N51" s="88">
        <f t="shared" si="10"/>
        <v>19.541000000000004</v>
      </c>
      <c r="O51" s="88">
        <f t="shared" si="10"/>
        <v>16.558</v>
      </c>
      <c r="P51" s="88">
        <f t="shared" si="10"/>
        <v>7.1440000000000001</v>
      </c>
      <c r="Q51" s="88">
        <f t="shared" si="10"/>
        <v>44.54</v>
      </c>
      <c r="R51" s="88">
        <f t="shared" si="10"/>
        <v>26.897000000000002</v>
      </c>
      <c r="S51" s="88">
        <f t="shared" si="10"/>
        <v>20.694000000000003</v>
      </c>
      <c r="T51" s="88">
        <f t="shared" si="10"/>
        <v>36.257999999999996</v>
      </c>
      <c r="U51" s="88">
        <f t="shared" si="10"/>
        <v>33.723999999999997</v>
      </c>
      <c r="V51" s="88">
        <f t="shared" si="10"/>
        <v>20.962999999999997</v>
      </c>
      <c r="W51" s="88">
        <f t="shared" si="10"/>
        <v>23.076999999999998</v>
      </c>
      <c r="X51" s="88">
        <f t="shared" si="10"/>
        <v>9.4019999999999992</v>
      </c>
      <c r="Y51" s="88">
        <f t="shared" si="10"/>
        <v>7.2759999999999998</v>
      </c>
      <c r="Z51" s="89">
        <f t="shared" si="10"/>
        <v>0</v>
      </c>
      <c r="AA51" s="104">
        <f>SUM(B51:Z51)</f>
        <v>560.23599999999999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-2.8</v>
      </c>
      <c r="C4" s="18">
        <v>-13</v>
      </c>
      <c r="D4" s="18">
        <v>5.8</v>
      </c>
      <c r="E4" s="18"/>
      <c r="F4" s="18">
        <v>-11.1</v>
      </c>
      <c r="G4" s="18">
        <v>-6.3</v>
      </c>
      <c r="H4" s="18">
        <v>-1.6</v>
      </c>
      <c r="I4" s="18">
        <v>7.2</v>
      </c>
      <c r="J4" s="18">
        <v>30.6</v>
      </c>
      <c r="K4" s="18">
        <v>41.6</v>
      </c>
      <c r="L4" s="18">
        <v>36.200000000000003</v>
      </c>
      <c r="M4" s="18">
        <v>40.299999999999997</v>
      </c>
      <c r="N4" s="18">
        <v>2.2000000000000002</v>
      </c>
      <c r="O4" s="18">
        <v>-0.9</v>
      </c>
      <c r="P4" s="18">
        <v>0.4</v>
      </c>
      <c r="Q4" s="18">
        <v>-36.299999999999997</v>
      </c>
      <c r="R4" s="18">
        <v>-19.3</v>
      </c>
      <c r="S4" s="18">
        <v>-12.7</v>
      </c>
      <c r="T4" s="18">
        <v>-33.9</v>
      </c>
      <c r="U4" s="18">
        <v>-24.9</v>
      </c>
      <c r="V4" s="18">
        <v>-18.100000000000001</v>
      </c>
      <c r="W4" s="18">
        <v>-20.5</v>
      </c>
      <c r="X4" s="18">
        <v>-7.1</v>
      </c>
      <c r="Y4" s="18">
        <v>2.5</v>
      </c>
      <c r="Z4" s="19"/>
      <c r="AA4" s="111">
        <f>SUM(B4:Z4)</f>
        <v>-41.7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200.34</v>
      </c>
      <c r="C7" s="117">
        <v>120.02</v>
      </c>
      <c r="D7" s="117">
        <v>67</v>
      </c>
      <c r="E7" s="117">
        <v>208</v>
      </c>
      <c r="F7" s="117">
        <v>53.17</v>
      </c>
      <c r="G7" s="117">
        <v>158.19</v>
      </c>
      <c r="H7" s="117">
        <v>199.29</v>
      </c>
      <c r="I7" s="117">
        <v>215.32</v>
      </c>
      <c r="J7" s="117">
        <v>209.86</v>
      </c>
      <c r="K7" s="117">
        <v>209.32</v>
      </c>
      <c r="L7" s="117">
        <v>171.84</v>
      </c>
      <c r="M7" s="117">
        <v>178.63</v>
      </c>
      <c r="N7" s="117">
        <v>190.14</v>
      </c>
      <c r="O7" s="117">
        <v>194.19</v>
      </c>
      <c r="P7" s="117">
        <v>172.14</v>
      </c>
      <c r="Q7" s="117">
        <v>213.51</v>
      </c>
      <c r="R7" s="117">
        <v>207.17</v>
      </c>
      <c r="S7" s="117">
        <v>221.88</v>
      </c>
      <c r="T7" s="117">
        <v>215.95</v>
      </c>
      <c r="U7" s="117">
        <v>243</v>
      </c>
      <c r="V7" s="117">
        <v>211.62</v>
      </c>
      <c r="W7" s="117">
        <v>213.01</v>
      </c>
      <c r="X7" s="117">
        <v>199.67</v>
      </c>
      <c r="Y7" s="117">
        <v>132.56</v>
      </c>
      <c r="Z7" s="118"/>
      <c r="AA7" s="119">
        <f>IF(SUM(B7:Z7)&lt;&gt;0,AVERAGEIF(B7:Z7,"&lt;&gt;"""),"")</f>
        <v>183.57583333333335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2.8</v>
      </c>
      <c r="C15" s="133">
        <v>13</v>
      </c>
      <c r="D15" s="133"/>
      <c r="E15" s="133"/>
      <c r="F15" s="133">
        <v>11.1</v>
      </c>
      <c r="G15" s="133">
        <v>6.3</v>
      </c>
      <c r="H15" s="133">
        <v>1.6</v>
      </c>
      <c r="I15" s="133"/>
      <c r="J15" s="133"/>
      <c r="K15" s="133"/>
      <c r="L15" s="133"/>
      <c r="M15" s="133"/>
      <c r="N15" s="133"/>
      <c r="O15" s="133">
        <v>0.9</v>
      </c>
      <c r="P15" s="133"/>
      <c r="Q15" s="133">
        <v>36.299999999999997</v>
      </c>
      <c r="R15" s="133">
        <v>19.3</v>
      </c>
      <c r="S15" s="133">
        <v>12.7</v>
      </c>
      <c r="T15" s="133">
        <v>33.9</v>
      </c>
      <c r="U15" s="133">
        <v>24.9</v>
      </c>
      <c r="V15" s="133">
        <v>18.100000000000001</v>
      </c>
      <c r="W15" s="133">
        <v>20.5</v>
      </c>
      <c r="X15" s="133">
        <v>7.1</v>
      </c>
      <c r="Y15" s="133"/>
      <c r="Z15" s="131"/>
      <c r="AA15" s="132">
        <f t="shared" si="0"/>
        <v>208.5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2.8</v>
      </c>
      <c r="C16" s="135">
        <f t="shared" si="1"/>
        <v>13</v>
      </c>
      <c r="D16" s="135">
        <f t="shared" si="1"/>
        <v>0</v>
      </c>
      <c r="E16" s="135">
        <f t="shared" si="1"/>
        <v>0</v>
      </c>
      <c r="F16" s="135">
        <f t="shared" si="1"/>
        <v>11.1</v>
      </c>
      <c r="G16" s="135">
        <f t="shared" si="1"/>
        <v>6.3</v>
      </c>
      <c r="H16" s="135">
        <f t="shared" si="1"/>
        <v>1.6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0.9</v>
      </c>
      <c r="P16" s="135">
        <f t="shared" si="1"/>
        <v>0</v>
      </c>
      <c r="Q16" s="135">
        <f t="shared" si="1"/>
        <v>36.299999999999997</v>
      </c>
      <c r="R16" s="135">
        <f t="shared" si="1"/>
        <v>19.3</v>
      </c>
      <c r="S16" s="135">
        <f t="shared" si="1"/>
        <v>12.7</v>
      </c>
      <c r="T16" s="135">
        <f t="shared" si="1"/>
        <v>33.9</v>
      </c>
      <c r="U16" s="135">
        <f t="shared" si="1"/>
        <v>24.9</v>
      </c>
      <c r="V16" s="135">
        <f t="shared" si="1"/>
        <v>18.100000000000001</v>
      </c>
      <c r="W16" s="135">
        <f t="shared" si="1"/>
        <v>20.5</v>
      </c>
      <c r="X16" s="135">
        <f t="shared" si="1"/>
        <v>7.1</v>
      </c>
      <c r="Y16" s="135">
        <f t="shared" si="1"/>
        <v>0</v>
      </c>
      <c r="Z16" s="136" t="str">
        <f t="shared" si="1"/>
        <v/>
      </c>
      <c r="AA16" s="90">
        <f t="shared" si="0"/>
        <v>208.5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5.8</v>
      </c>
      <c r="E23" s="133"/>
      <c r="F23" s="133"/>
      <c r="G23" s="133"/>
      <c r="H23" s="133"/>
      <c r="I23" s="133">
        <v>7.2</v>
      </c>
      <c r="J23" s="133">
        <v>30.6</v>
      </c>
      <c r="K23" s="133">
        <v>41.6</v>
      </c>
      <c r="L23" s="133">
        <v>36.200000000000003</v>
      </c>
      <c r="M23" s="133">
        <v>40.299999999999997</v>
      </c>
      <c r="N23" s="133">
        <v>2.2000000000000002</v>
      </c>
      <c r="O23" s="133"/>
      <c r="P23" s="133">
        <v>0.4</v>
      </c>
      <c r="Q23" s="133"/>
      <c r="R23" s="133"/>
      <c r="S23" s="133"/>
      <c r="T23" s="133"/>
      <c r="U23" s="133"/>
      <c r="V23" s="133"/>
      <c r="W23" s="133"/>
      <c r="X23" s="133"/>
      <c r="Y23" s="133">
        <v>2.5</v>
      </c>
      <c r="Z23" s="131"/>
      <c r="AA23" s="132">
        <f t="shared" si="2"/>
        <v>166.79999999999998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5.8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7.2</v>
      </c>
      <c r="J24" s="135">
        <f t="shared" si="3"/>
        <v>30.6</v>
      </c>
      <c r="K24" s="135">
        <f t="shared" si="3"/>
        <v>41.6</v>
      </c>
      <c r="L24" s="135">
        <f t="shared" si="3"/>
        <v>36.200000000000003</v>
      </c>
      <c r="M24" s="135">
        <f t="shared" si="3"/>
        <v>40.299999999999997</v>
      </c>
      <c r="N24" s="135">
        <f t="shared" si="3"/>
        <v>2.2000000000000002</v>
      </c>
      <c r="O24" s="135">
        <f t="shared" si="3"/>
        <v>0</v>
      </c>
      <c r="P24" s="135">
        <f t="shared" si="3"/>
        <v>0.4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2.5</v>
      </c>
      <c r="Z24" s="136" t="str">
        <f t="shared" si="3"/>
        <v/>
      </c>
      <c r="AA24" s="90">
        <f t="shared" si="2"/>
        <v>166.79999999999998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2022-12-25T21:17:41Z</dcterms:created>
  <dcterms:modified xsi:type="dcterms:W3CDTF">2022-12-25T21:17:43Z</dcterms:modified>
</cp:coreProperties>
</file>