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<sst xmlns="http://schemas.openxmlformats.org/spreadsheetml/2006/main" count="117" uniqueCount="53">
  <si>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24/12/2022 23:20:39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</si>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</sst>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40</c:v>
                </c:pt>
                <c:pt idx="16">
                  <c:v>25</c:v>
                </c:pt>
                <c:pt idx="18">
                  <c:v>29.42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19</c:v>
                </c:pt>
                <c:pt idx="3">
                  <c:v>15.6</c:v>
                </c:pt>
                <c:pt idx="4">
                  <c:v>0</c:v>
                </c:pt>
                <c:pt idx="5">
                  <c:v>11.9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3.4</c:v>
                </c:pt>
                <c:pt idx="20">
                  <c:v>2.7</c:v>
                </c:pt>
                <c:pt idx="21">
                  <c:v>1.5</c:v>
                </c:pt>
                <c:pt idx="22">
                  <c:v>2.8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0.73599999999999999</c:v>
                </c:pt>
                <c:pt idx="1">
                  <c:v>0.83099999999999996</c:v>
                </c:pt>
                <c:pt idx="2">
                  <c:v>1.133</c:v>
                </c:pt>
                <c:pt idx="3">
                  <c:v>2.6500000000000004</c:v>
                </c:pt>
                <c:pt idx="4">
                  <c:v>4.2080000000000002</c:v>
                </c:pt>
                <c:pt idx="5">
                  <c:v>4.194</c:v>
                </c:pt>
                <c:pt idx="6">
                  <c:v>11.755000000000001</c:v>
                </c:pt>
                <c:pt idx="7">
                  <c:v>16.076000000000001</c:v>
                </c:pt>
                <c:pt idx="8">
                  <c:v>22.437000000000001</c:v>
                </c:pt>
                <c:pt idx="9">
                  <c:v>37.339999999999996</c:v>
                </c:pt>
                <c:pt idx="10">
                  <c:v>47.660999999999994</c:v>
                </c:pt>
                <c:pt idx="11">
                  <c:v>50.446999999999996</c:v>
                </c:pt>
                <c:pt idx="12">
                  <c:v>39.146999999999998</c:v>
                </c:pt>
                <c:pt idx="13">
                  <c:v>34.893999999999998</c:v>
                </c:pt>
                <c:pt idx="14">
                  <c:v>22.441000000000003</c:v>
                </c:pt>
                <c:pt idx="15">
                  <c:v>12.398</c:v>
                </c:pt>
                <c:pt idx="16">
                  <c:v>13.897</c:v>
                </c:pt>
                <c:pt idx="17">
                  <c:v>15.260999999999999</c:v>
                </c:pt>
                <c:pt idx="18">
                  <c:v>8.6839999999999975</c:v>
                </c:pt>
                <c:pt idx="19">
                  <c:v>1.4790000000000001</c:v>
                </c:pt>
                <c:pt idx="20">
                  <c:v>2.1390000000000002</c:v>
                </c:pt>
                <c:pt idx="21">
                  <c:v>2.34</c:v>
                </c:pt>
                <c:pt idx="22">
                  <c:v>2.1150000000000002</c:v>
                </c:pt>
                <c:pt idx="23">
                  <c:v>1.482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182544"/>
        <c:axId val="433182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5.26</c:v>
                </c:pt>
                <c:pt idx="1">
                  <c:v>5.49</c:v>
                </c:pt>
                <c:pt idx="2">
                  <c:v>24.361000000000001</c:v>
                </c:pt>
                <c:pt idx="3">
                  <c:v>22.345000000000002</c:v>
                </c:pt>
                <c:pt idx="4">
                  <c:v>8.0299999999999994</c:v>
                </c:pt>
                <c:pt idx="5">
                  <c:v>23.111999999999998</c:v>
                </c:pt>
                <c:pt idx="6">
                  <c:v>23.905999999999995</c:v>
                </c:pt>
                <c:pt idx="7">
                  <c:v>28.856000000000002</c:v>
                </c:pt>
                <c:pt idx="8">
                  <c:v>31.598000000000003</c:v>
                </c:pt>
                <c:pt idx="9">
                  <c:v>53.321999999999996</c:v>
                </c:pt>
                <c:pt idx="10">
                  <c:v>62.647999999999989</c:v>
                </c:pt>
                <c:pt idx="11">
                  <c:v>67.645999999999987</c:v>
                </c:pt>
                <c:pt idx="12">
                  <c:v>43.756999999999998</c:v>
                </c:pt>
                <c:pt idx="13">
                  <c:v>38.852999999999994</c:v>
                </c:pt>
                <c:pt idx="14">
                  <c:v>23.238999999999997</c:v>
                </c:pt>
                <c:pt idx="15">
                  <c:v>54.311</c:v>
                </c:pt>
                <c:pt idx="16">
                  <c:v>41.616</c:v>
                </c:pt>
                <c:pt idx="17">
                  <c:v>16.872</c:v>
                </c:pt>
                <c:pt idx="18">
                  <c:v>39.508999999999993</c:v>
                </c:pt>
                <c:pt idx="19">
                  <c:v>4.9090000000000007</c:v>
                </c:pt>
                <c:pt idx="20">
                  <c:v>4.8469999999999995</c:v>
                </c:pt>
                <c:pt idx="21">
                  <c:v>4.601</c:v>
                </c:pt>
                <c:pt idx="22">
                  <c:v>4.9249999999999998</c:v>
                </c:pt>
                <c:pt idx="23">
                  <c:v>7.3790000000000004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182544"/>
        <c:axId val="433182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158.5</c:v>
                </c:pt>
                <c:pt idx="1">
                  <c:v>160.9</c:v>
                </c:pt>
                <c:pt idx="2">
                  <c:v>141</c:v>
                </c:pt>
                <c:pt idx="3">
                  <c:v>123.75</c:v>
                </c:pt>
                <c:pt idx="4">
                  <c:v>105</c:v>
                </c:pt>
                <c:pt idx="5">
                  <c:v>152</c:v>
                </c:pt>
                <c:pt idx="6">
                  <c:v>144</c:v>
                </c:pt>
                <c:pt idx="7">
                  <c:v>132.13999999999999</c:v>
                </c:pt>
                <c:pt idx="8">
                  <c:v>147</c:v>
                </c:pt>
                <c:pt idx="9">
                  <c:v>181.53</c:v>
                </c:pt>
                <c:pt idx="10">
                  <c:v>194.12</c:v>
                </c:pt>
                <c:pt idx="11">
                  <c:v>148.5</c:v>
                </c:pt>
                <c:pt idx="12">
                  <c:v>104.5</c:v>
                </c:pt>
                <c:pt idx="13">
                  <c:v>97.37</c:v>
                </c:pt>
                <c:pt idx="14">
                  <c:v>194.18</c:v>
                </c:pt>
                <c:pt idx="15">
                  <c:v>221.02</c:v>
                </c:pt>
                <c:pt idx="16">
                  <c:v>217.98</c:v>
                </c:pt>
                <c:pt idx="17">
                  <c:v>223</c:v>
                </c:pt>
                <c:pt idx="18">
                  <c:v>230</c:v>
                </c:pt>
                <c:pt idx="19">
                  <c:v>230</c:v>
                </c:pt>
                <c:pt idx="20">
                  <c:v>240</c:v>
                </c:pt>
                <c:pt idx="21">
                  <c:v>270.8</c:v>
                </c:pt>
                <c:pt idx="22">
                  <c:v>202.3</c:v>
                </c:pt>
                <c:pt idx="23">
                  <c:v>175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183720"/>
        <c:axId val="433183328"/>
      </c:lineChart>
      <c:catAx>
        <c:axId val="43318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182936"/>
        <c:crosses val="autoZero"/>
        <c:auto val="1"/>
        <c:lblAlgn val="ctr"/>
        <c:lblOffset val="100"/>
        <c:noMultiLvlLbl val="0"/>
      </c:catAx>
      <c:valAx>
        <c:axId val="43318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182544"/>
        <c:crosses val="autoZero"/>
        <c:crossBetween val="between"/>
      </c:valAx>
      <c:valAx>
        <c:axId val="433183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183720"/>
        <c:crosses val="max"/>
        <c:crossBetween val="between"/>
      </c:valAx>
      <c:catAx>
        <c:axId val="433183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3183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5.2939999999999996</v>
      </c>
      <c r="C4" s="18">
        <v>5.5129999999999981</v>
      </c>
      <c r="D4" s="18">
        <v>24.398</v>
      </c>
      <c r="E4" s="18">
        <v>22.314999999999998</v>
      </c>
      <c r="F4" s="18">
        <v>8.0029999999999983</v>
      </c>
      <c r="G4" s="18">
        <v>23.12</v>
      </c>
      <c r="H4" s="18">
        <v>23.912000000000006</v>
      </c>
      <c r="I4" s="18">
        <v>28.882000000000001</v>
      </c>
      <c r="J4" s="18">
        <v>31.584000000000003</v>
      </c>
      <c r="K4" s="18">
        <v>53.36999999999999</v>
      </c>
      <c r="L4" s="18">
        <v>62.690999999999995</v>
      </c>
      <c r="M4" s="18">
        <v>67.664999999999992</v>
      </c>
      <c r="N4" s="18">
        <v>43.756999999999998</v>
      </c>
      <c r="O4" s="18">
        <v>38.852999999999994</v>
      </c>
      <c r="P4" s="18">
        <v>23.254000000000001</v>
      </c>
      <c r="Q4" s="18">
        <v>54.331000000000003</v>
      </c>
      <c r="R4" s="18">
        <v>41.566000000000003</v>
      </c>
      <c r="S4" s="18">
        <v>16.852000000000004</v>
      </c>
      <c r="T4" s="18">
        <v>39.494</v>
      </c>
      <c r="U4" s="18">
        <v>4.8789999999999996</v>
      </c>
      <c r="V4" s="18">
        <v>4.8570000000000002</v>
      </c>
      <c r="W4" s="18">
        <v>4.6230000000000002</v>
      </c>
      <c r="X4" s="18">
        <v>4.915</v>
      </c>
      <c r="Y4" s="18">
        <v>7.4240000000000004</v>
      </c>
      <c r="Z4" s="19"/>
      <c r="AA4" s="20">
        <f>SUM(B4:Z4)</f>
        <v>641.55200000000002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158.5</v>
      </c>
      <c r="C7" s="28">
        <v>160.9</v>
      </c>
      <c r="D7" s="28">
        <v>141</v>
      </c>
      <c r="E7" s="28">
        <v>123.75</v>
      </c>
      <c r="F7" s="28">
        <v>105</v>
      </c>
      <c r="G7" s="28">
        <v>152</v>
      </c>
      <c r="H7" s="28">
        <v>144</v>
      </c>
      <c r="I7" s="28">
        <v>132.13999999999999</v>
      </c>
      <c r="J7" s="28">
        <v>147</v>
      </c>
      <c r="K7" s="28">
        <v>181.53</v>
      </c>
      <c r="L7" s="28">
        <v>194.12</v>
      </c>
      <c r="M7" s="28">
        <v>148.5</v>
      </c>
      <c r="N7" s="28">
        <v>104.5</v>
      </c>
      <c r="O7" s="28">
        <v>97.37</v>
      </c>
      <c r="P7" s="28">
        <v>194.18</v>
      </c>
      <c r="Q7" s="28">
        <v>221.02</v>
      </c>
      <c r="R7" s="28">
        <v>217.98</v>
      </c>
      <c r="S7" s="28">
        <v>223</v>
      </c>
      <c r="T7" s="28">
        <v>230</v>
      </c>
      <c r="U7" s="28">
        <v>230</v>
      </c>
      <c r="V7" s="28">
        <v>240</v>
      </c>
      <c r="W7" s="28">
        <v>270.8</v>
      </c>
      <c r="X7" s="28">
        <v>202.3</v>
      </c>
      <c r="Y7" s="28">
        <v>175</v>
      </c>
      <c r="Z7" s="29"/>
      <c r="AA7" s="30">
        <f>IF(SUM(B7:Z7)&lt;&gt;0,AVERAGEIF(B7:Z7,"&lt;&gt;"""),"")</f>
        <v>174.77458333333334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40</v>
      </c>
      <c r="R12" s="52">
        <v>25</v>
      </c>
      <c r="S12" s="52"/>
      <c r="T12" s="52">
        <v>29.42</v>
      </c>
      <c r="U12" s="52"/>
      <c r="V12" s="52"/>
      <c r="W12" s="52"/>
      <c r="X12" s="52"/>
      <c r="Y12" s="52"/>
      <c r="Z12" s="53"/>
      <c r="AA12" s="54">
        <f t="shared" si="0"/>
        <v>94.42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0.73599999999999999</v>
      </c>
      <c r="C14" s="57">
        <v>0.83099999999999996</v>
      </c>
      <c r="D14" s="57">
        <v>1.133</v>
      </c>
      <c r="E14" s="57">
        <v>2.6500000000000004</v>
      </c>
      <c r="F14" s="57">
        <v>4.2080000000000002</v>
      </c>
      <c r="G14" s="57">
        <v>4.194</v>
      </c>
      <c r="H14" s="57">
        <v>11.755000000000001</v>
      </c>
      <c r="I14" s="57">
        <v>16.076000000000001</v>
      </c>
      <c r="J14" s="57">
        <v>22.437000000000001</v>
      </c>
      <c r="K14" s="57">
        <v>37.339999999999996</v>
      </c>
      <c r="L14" s="57">
        <v>47.660999999999994</v>
      </c>
      <c r="M14" s="57">
        <v>50.446999999999996</v>
      </c>
      <c r="N14" s="57">
        <v>39.146999999999998</v>
      </c>
      <c r="O14" s="57">
        <v>34.893999999999998</v>
      </c>
      <c r="P14" s="57">
        <v>22.441000000000003</v>
      </c>
      <c r="Q14" s="57">
        <v>12.398</v>
      </c>
      <c r="R14" s="57">
        <v>13.897</v>
      </c>
      <c r="S14" s="57">
        <v>15.260999999999999</v>
      </c>
      <c r="T14" s="57">
        <v>8.6839999999999975</v>
      </c>
      <c r="U14" s="57">
        <v>1.4790000000000001</v>
      </c>
      <c r="V14" s="57">
        <v>2.1390000000000002</v>
      </c>
      <c r="W14" s="57">
        <v>2.34</v>
      </c>
      <c r="X14" s="57">
        <v>2.1150000000000002</v>
      </c>
      <c r="Y14" s="57">
        <v>1.482</v>
      </c>
      <c r="Z14" s="58"/>
      <c r="AA14" s="59">
        <f t="shared" si="0"/>
        <v>355.74499999999995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0.73599999999999999</v>
      </c>
      <c r="C16" s="62">
        <f t="shared" ref="C16:Z16" si="1">IF(LEN(C$2)&gt;0,SUM(C10:C15),"")</f>
        <v>0.83099999999999996</v>
      </c>
      <c r="D16" s="62">
        <f t="shared" si="1"/>
        <v>1.133</v>
      </c>
      <c r="E16" s="62">
        <f t="shared" si="1"/>
        <v>2.6500000000000004</v>
      </c>
      <c r="F16" s="62">
        <f t="shared" si="1"/>
        <v>4.2080000000000002</v>
      </c>
      <c r="G16" s="62">
        <f t="shared" si="1"/>
        <v>4.194</v>
      </c>
      <c r="H16" s="62">
        <f t="shared" si="1"/>
        <v>11.755000000000001</v>
      </c>
      <c r="I16" s="62">
        <f t="shared" si="1"/>
        <v>16.076000000000001</v>
      </c>
      <c r="J16" s="62">
        <f t="shared" si="1"/>
        <v>22.437000000000001</v>
      </c>
      <c r="K16" s="62">
        <f t="shared" si="1"/>
        <v>37.339999999999996</v>
      </c>
      <c r="L16" s="62">
        <f t="shared" si="1"/>
        <v>47.660999999999994</v>
      </c>
      <c r="M16" s="62">
        <f t="shared" si="1"/>
        <v>50.446999999999996</v>
      </c>
      <c r="N16" s="62">
        <f t="shared" si="1"/>
        <v>39.146999999999998</v>
      </c>
      <c r="O16" s="62">
        <f t="shared" si="1"/>
        <v>34.893999999999998</v>
      </c>
      <c r="P16" s="62">
        <f t="shared" si="1"/>
        <v>22.441000000000003</v>
      </c>
      <c r="Q16" s="62">
        <f t="shared" si="1"/>
        <v>52.397999999999996</v>
      </c>
      <c r="R16" s="62">
        <f t="shared" si="1"/>
        <v>38.896999999999998</v>
      </c>
      <c r="S16" s="62">
        <f t="shared" si="1"/>
        <v>15.260999999999999</v>
      </c>
      <c r="T16" s="62">
        <f t="shared" si="1"/>
        <v>38.103999999999999</v>
      </c>
      <c r="U16" s="62">
        <f t="shared" si="1"/>
        <v>1.4790000000000001</v>
      </c>
      <c r="V16" s="62">
        <f t="shared" si="1"/>
        <v>2.1390000000000002</v>
      </c>
      <c r="W16" s="62">
        <f t="shared" si="1"/>
        <v>2.34</v>
      </c>
      <c r="X16" s="62">
        <f t="shared" si="1"/>
        <v>2.1150000000000002</v>
      </c>
      <c r="Y16" s="62">
        <f t="shared" si="1"/>
        <v>1.482</v>
      </c>
      <c r="Z16" s="63" t="str">
        <f t="shared" si="1"/>
        <v/>
      </c>
      <c r="AA16" s="64">
        <f>SUM(AA10:AA15)</f>
        <v>450.16499999999996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1.3440000000000001</v>
      </c>
      <c r="C20" s="77">
        <v>1.2889999999999999</v>
      </c>
      <c r="D20" s="77">
        <v>1.2849999999999999</v>
      </c>
      <c r="E20" s="77">
        <v>1.2809999999999999</v>
      </c>
      <c r="F20" s="77">
        <v>1.2829999999999999</v>
      </c>
      <c r="G20" s="77">
        <v>1.28</v>
      </c>
      <c r="H20" s="77">
        <v>1.3659999999999999</v>
      </c>
      <c r="I20" s="77">
        <v>9.120000000000001</v>
      </c>
      <c r="J20" s="77">
        <v>9.0129999999999999</v>
      </c>
      <c r="K20" s="77">
        <v>9.3449999999999989</v>
      </c>
      <c r="L20" s="77">
        <v>9.0820000000000007</v>
      </c>
      <c r="M20" s="77">
        <v>9.3019999999999996</v>
      </c>
      <c r="N20" s="77"/>
      <c r="O20" s="77"/>
      <c r="P20" s="77"/>
      <c r="Q20" s="77"/>
      <c r="R20" s="77"/>
      <c r="S20" s="77">
        <v>1E-3</v>
      </c>
      <c r="T20" s="77"/>
      <c r="U20" s="77"/>
      <c r="V20" s="77"/>
      <c r="W20" s="77">
        <v>0.78300000000000003</v>
      </c>
      <c r="X20" s="77"/>
      <c r="Y20" s="77">
        <v>2.9660000000000002</v>
      </c>
      <c r="Z20" s="78"/>
      <c r="AA20" s="79">
        <f t="shared" si="2"/>
        <v>58.74</v>
      </c>
    </row>
    <row r="21" spans="1:27" ht="24.95" customHeight="1" x14ac:dyDescent="0.2">
      <c r="A21" s="75" t="s">
        <v>16</v>
      </c>
      <c r="B21" s="80">
        <v>3.214</v>
      </c>
      <c r="C21" s="81">
        <v>3.3929999999999998</v>
      </c>
      <c r="D21" s="81">
        <v>2.98</v>
      </c>
      <c r="E21" s="81">
        <v>2.7839999999999998</v>
      </c>
      <c r="F21" s="81">
        <v>2.512</v>
      </c>
      <c r="G21" s="81">
        <v>5.7460000000000004</v>
      </c>
      <c r="H21" s="81">
        <v>1.7909999999999999</v>
      </c>
      <c r="I21" s="81">
        <v>3.6859999999999999</v>
      </c>
      <c r="J21" s="81">
        <v>0.13400000000000001</v>
      </c>
      <c r="K21" s="81">
        <v>6.6849999999999996</v>
      </c>
      <c r="L21" s="81">
        <v>5.9479999999999995</v>
      </c>
      <c r="M21" s="81">
        <v>7.9160000000000004</v>
      </c>
      <c r="N21" s="81">
        <v>4.6099999999999994</v>
      </c>
      <c r="O21" s="81">
        <v>3.9590000000000001</v>
      </c>
      <c r="P21" s="81">
        <v>0.81299999999999994</v>
      </c>
      <c r="Q21" s="81">
        <v>1.9330000000000001</v>
      </c>
      <c r="R21" s="81">
        <v>2.669</v>
      </c>
      <c r="S21" s="81">
        <v>1.59</v>
      </c>
      <c r="T21" s="81">
        <v>1.39</v>
      </c>
      <c r="U21" s="81"/>
      <c r="V21" s="81">
        <v>1.7999999999999999E-2</v>
      </c>
      <c r="W21" s="81"/>
      <c r="X21" s="81"/>
      <c r="Y21" s="81">
        <v>2.976</v>
      </c>
      <c r="Z21" s="78"/>
      <c r="AA21" s="79">
        <f t="shared" si="2"/>
        <v>66.747000000000014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4.5579999999999998</v>
      </c>
      <c r="C25" s="88">
        <f t="shared" ref="C25:Z25" si="3">IF(LEN(C$2)&gt;0,SUM(C19:C24),"")</f>
        <v>4.6819999999999995</v>
      </c>
      <c r="D25" s="88">
        <f t="shared" si="3"/>
        <v>4.2649999999999997</v>
      </c>
      <c r="E25" s="88">
        <f t="shared" si="3"/>
        <v>4.0649999999999995</v>
      </c>
      <c r="F25" s="88">
        <f t="shared" si="3"/>
        <v>3.7949999999999999</v>
      </c>
      <c r="G25" s="88">
        <f t="shared" si="3"/>
        <v>7.0260000000000007</v>
      </c>
      <c r="H25" s="88">
        <f t="shared" si="3"/>
        <v>3.157</v>
      </c>
      <c r="I25" s="88">
        <f t="shared" si="3"/>
        <v>12.806000000000001</v>
      </c>
      <c r="J25" s="88">
        <f t="shared" si="3"/>
        <v>9.1470000000000002</v>
      </c>
      <c r="K25" s="88">
        <f t="shared" si="3"/>
        <v>16.029999999999998</v>
      </c>
      <c r="L25" s="88">
        <f t="shared" si="3"/>
        <v>15.030000000000001</v>
      </c>
      <c r="M25" s="88">
        <f t="shared" si="3"/>
        <v>17.218</v>
      </c>
      <c r="N25" s="88">
        <f t="shared" si="3"/>
        <v>4.6099999999999994</v>
      </c>
      <c r="O25" s="88">
        <f t="shared" si="3"/>
        <v>3.9590000000000001</v>
      </c>
      <c r="P25" s="88">
        <f t="shared" si="3"/>
        <v>0.81299999999999994</v>
      </c>
      <c r="Q25" s="88">
        <f t="shared" si="3"/>
        <v>1.9330000000000001</v>
      </c>
      <c r="R25" s="88">
        <f t="shared" si="3"/>
        <v>2.669</v>
      </c>
      <c r="S25" s="88">
        <f t="shared" si="3"/>
        <v>1.591</v>
      </c>
      <c r="T25" s="88">
        <f t="shared" si="3"/>
        <v>1.39</v>
      </c>
      <c r="U25" s="88">
        <f t="shared" si="3"/>
        <v>0</v>
      </c>
      <c r="V25" s="88">
        <f t="shared" si="3"/>
        <v>1.7999999999999999E-2</v>
      </c>
      <c r="W25" s="88">
        <f t="shared" si="3"/>
        <v>0.78300000000000003</v>
      </c>
      <c r="X25" s="88">
        <f t="shared" si="3"/>
        <v>0</v>
      </c>
      <c r="Y25" s="88">
        <f t="shared" si="3"/>
        <v>5.9420000000000002</v>
      </c>
      <c r="Z25" s="89" t="str">
        <f t="shared" si="3"/>
        <v/>
      </c>
      <c r="AA25" s="90">
        <f>SUM(AA19:AA24)</f>
        <v>125.48700000000002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5.2939999999999996</v>
      </c>
      <c r="C29" s="77">
        <v>5.5129999999999999</v>
      </c>
      <c r="D29" s="77">
        <v>5.3979999999999997</v>
      </c>
      <c r="E29" s="77">
        <v>6.7149999999999999</v>
      </c>
      <c r="F29" s="77">
        <v>8.0030000000000001</v>
      </c>
      <c r="G29" s="77">
        <v>11.22</v>
      </c>
      <c r="H29" s="77">
        <v>14.912000000000001</v>
      </c>
      <c r="I29" s="77">
        <v>28.882000000000001</v>
      </c>
      <c r="J29" s="77">
        <v>31.584</v>
      </c>
      <c r="K29" s="77">
        <v>53.37</v>
      </c>
      <c r="L29" s="77">
        <v>62.691000000000003</v>
      </c>
      <c r="M29" s="77">
        <v>67.665000000000006</v>
      </c>
      <c r="N29" s="77">
        <v>43.756999999999998</v>
      </c>
      <c r="O29" s="77">
        <v>38.853000000000002</v>
      </c>
      <c r="P29" s="77">
        <v>23.254000000000001</v>
      </c>
      <c r="Q29" s="77">
        <v>54.331000000000003</v>
      </c>
      <c r="R29" s="77">
        <v>41.566000000000003</v>
      </c>
      <c r="S29" s="77">
        <v>16.852</v>
      </c>
      <c r="T29" s="77">
        <v>39.494</v>
      </c>
      <c r="U29" s="77">
        <v>1.4790000000000001</v>
      </c>
      <c r="V29" s="77">
        <v>2.157</v>
      </c>
      <c r="W29" s="77">
        <v>3.1230000000000002</v>
      </c>
      <c r="X29" s="77">
        <v>2.1150000000000002</v>
      </c>
      <c r="Y29" s="77">
        <v>7.4240000000000004</v>
      </c>
      <c r="Z29" s="78"/>
      <c r="AA29" s="79">
        <f>SUM(B29:Z29)</f>
        <v>575.65200000000016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5.2939999999999996</v>
      </c>
      <c r="C31" s="62">
        <f t="shared" ref="C31:Z31" si="4">IF(LEN(C$2)&gt;0,SUM(C28:C30),"")</f>
        <v>5.5129999999999999</v>
      </c>
      <c r="D31" s="62">
        <f t="shared" si="4"/>
        <v>5.3979999999999997</v>
      </c>
      <c r="E31" s="62">
        <f t="shared" si="4"/>
        <v>6.7149999999999999</v>
      </c>
      <c r="F31" s="62">
        <f t="shared" si="4"/>
        <v>8.0030000000000001</v>
      </c>
      <c r="G31" s="62">
        <f t="shared" si="4"/>
        <v>11.22</v>
      </c>
      <c r="H31" s="62">
        <f t="shared" si="4"/>
        <v>14.912000000000001</v>
      </c>
      <c r="I31" s="62">
        <f t="shared" si="4"/>
        <v>28.882000000000001</v>
      </c>
      <c r="J31" s="62">
        <f t="shared" si="4"/>
        <v>31.584</v>
      </c>
      <c r="K31" s="62">
        <f t="shared" si="4"/>
        <v>53.37</v>
      </c>
      <c r="L31" s="62">
        <f t="shared" si="4"/>
        <v>62.691000000000003</v>
      </c>
      <c r="M31" s="62">
        <f t="shared" si="4"/>
        <v>67.665000000000006</v>
      </c>
      <c r="N31" s="62">
        <f t="shared" si="4"/>
        <v>43.756999999999998</v>
      </c>
      <c r="O31" s="62">
        <f t="shared" si="4"/>
        <v>38.853000000000002</v>
      </c>
      <c r="P31" s="62">
        <f t="shared" si="4"/>
        <v>23.254000000000001</v>
      </c>
      <c r="Q31" s="62">
        <f t="shared" si="4"/>
        <v>54.331000000000003</v>
      </c>
      <c r="R31" s="62">
        <f t="shared" si="4"/>
        <v>41.566000000000003</v>
      </c>
      <c r="S31" s="62">
        <f t="shared" si="4"/>
        <v>16.852</v>
      </c>
      <c r="T31" s="62">
        <f t="shared" si="4"/>
        <v>39.494</v>
      </c>
      <c r="U31" s="62">
        <f t="shared" si="4"/>
        <v>1.4790000000000001</v>
      </c>
      <c r="V31" s="62">
        <f t="shared" si="4"/>
        <v>2.157</v>
      </c>
      <c r="W31" s="62">
        <f t="shared" si="4"/>
        <v>3.1230000000000002</v>
      </c>
      <c r="X31" s="62">
        <f t="shared" si="4"/>
        <v>2.1150000000000002</v>
      </c>
      <c r="Y31" s="62">
        <f t="shared" si="4"/>
        <v>7.4240000000000004</v>
      </c>
      <c r="Z31" s="63" t="str">
        <f t="shared" si="4"/>
        <v/>
      </c>
      <c r="AA31" s="64">
        <f>SUM(AA28:AA30)</f>
        <v>575.65200000000016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19</v>
      </c>
      <c r="E38" s="99">
        <v>15.6</v>
      </c>
      <c r="F38" s="99"/>
      <c r="G38" s="99">
        <v>11.9</v>
      </c>
      <c r="H38" s="99">
        <v>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3.4</v>
      </c>
      <c r="V38" s="99">
        <v>2.7</v>
      </c>
      <c r="W38" s="99">
        <v>1.5</v>
      </c>
      <c r="X38" s="99">
        <v>2.8</v>
      </c>
      <c r="Y38" s="99"/>
      <c r="Z38" s="100"/>
      <c r="AA38" s="79">
        <f t="shared" si="5"/>
        <v>65.900000000000006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19</v>
      </c>
      <c r="E39" s="88">
        <f t="shared" si="6"/>
        <v>15.6</v>
      </c>
      <c r="F39" s="88">
        <f t="shared" si="6"/>
        <v>0</v>
      </c>
      <c r="G39" s="88">
        <f t="shared" si="6"/>
        <v>11.9</v>
      </c>
      <c r="H39" s="88">
        <f t="shared" si="6"/>
        <v>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3.4</v>
      </c>
      <c r="V39" s="88">
        <f t="shared" si="6"/>
        <v>2.7</v>
      </c>
      <c r="W39" s="88">
        <f t="shared" si="6"/>
        <v>1.5</v>
      </c>
      <c r="X39" s="88">
        <f t="shared" si="6"/>
        <v>2.8</v>
      </c>
      <c r="Y39" s="88">
        <f t="shared" si="6"/>
        <v>0</v>
      </c>
      <c r="Z39" s="89" t="str">
        <f t="shared" si="6"/>
        <v/>
      </c>
      <c r="AA39" s="90">
        <f t="shared" si="5"/>
        <v>65.900000000000006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19</v>
      </c>
      <c r="E46" s="99">
        <v>15.6</v>
      </c>
      <c r="F46" s="99"/>
      <c r="G46" s="99">
        <v>11.9</v>
      </c>
      <c r="H46" s="99">
        <v>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3.4</v>
      </c>
      <c r="V46" s="99">
        <v>2.7</v>
      </c>
      <c r="W46" s="99">
        <v>1.5</v>
      </c>
      <c r="X46" s="99">
        <v>2.8</v>
      </c>
      <c r="Y46" s="99"/>
      <c r="Z46" s="100"/>
      <c r="AA46" s="79">
        <f t="shared" si="7"/>
        <v>65.900000000000006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19</v>
      </c>
      <c r="E48" s="88">
        <f t="shared" si="8"/>
        <v>15.6</v>
      </c>
      <c r="F48" s="88">
        <f t="shared" si="8"/>
        <v>0</v>
      </c>
      <c r="G48" s="88">
        <f t="shared" si="8"/>
        <v>11.9</v>
      </c>
      <c r="H48" s="88">
        <f t="shared" si="8"/>
        <v>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3.4</v>
      </c>
      <c r="V48" s="88">
        <f t="shared" si="8"/>
        <v>2.7</v>
      </c>
      <c r="W48" s="88">
        <f t="shared" si="8"/>
        <v>1.5</v>
      </c>
      <c r="X48" s="88">
        <f t="shared" si="8"/>
        <v>2.8</v>
      </c>
      <c r="Y48" s="88">
        <f t="shared" si="8"/>
        <v>0</v>
      </c>
      <c r="Z48" s="89" t="str">
        <f t="shared" si="8"/>
        <v/>
      </c>
      <c r="AA48" s="90">
        <f t="shared" si="7"/>
        <v>65.900000000000006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5.2939999999999996</v>
      </c>
      <c r="C51" s="88">
        <f t="shared" si="10"/>
        <v>5.5129999999999999</v>
      </c>
      <c r="D51" s="88">
        <f t="shared" si="10"/>
        <v>24.398</v>
      </c>
      <c r="E51" s="88">
        <f t="shared" si="10"/>
        <v>22.314999999999998</v>
      </c>
      <c r="F51" s="88">
        <f t="shared" si="10"/>
        <v>8.0030000000000001</v>
      </c>
      <c r="G51" s="88">
        <f t="shared" si="10"/>
        <v>23.12</v>
      </c>
      <c r="H51" s="88">
        <f t="shared" si="10"/>
        <v>23.911999999999999</v>
      </c>
      <c r="I51" s="88">
        <f t="shared" si="10"/>
        <v>28.882000000000001</v>
      </c>
      <c r="J51" s="88">
        <f t="shared" si="10"/>
        <v>31.584000000000003</v>
      </c>
      <c r="K51" s="88">
        <f t="shared" si="10"/>
        <v>53.36999999999999</v>
      </c>
      <c r="L51" s="88">
        <f t="shared" si="10"/>
        <v>62.690999999999995</v>
      </c>
      <c r="M51" s="88">
        <f t="shared" si="10"/>
        <v>67.664999999999992</v>
      </c>
      <c r="N51" s="88">
        <f t="shared" si="10"/>
        <v>43.756999999999998</v>
      </c>
      <c r="O51" s="88">
        <f t="shared" si="10"/>
        <v>38.853000000000002</v>
      </c>
      <c r="P51" s="88">
        <f t="shared" si="10"/>
        <v>23.254000000000001</v>
      </c>
      <c r="Q51" s="88">
        <f t="shared" si="10"/>
        <v>54.330999999999996</v>
      </c>
      <c r="R51" s="88">
        <f t="shared" si="10"/>
        <v>41.565999999999995</v>
      </c>
      <c r="S51" s="88">
        <f t="shared" si="10"/>
        <v>16.852</v>
      </c>
      <c r="T51" s="88">
        <f t="shared" si="10"/>
        <v>39.494</v>
      </c>
      <c r="U51" s="88">
        <f t="shared" si="10"/>
        <v>4.8789999999999996</v>
      </c>
      <c r="V51" s="88">
        <f t="shared" si="10"/>
        <v>4.8570000000000002</v>
      </c>
      <c r="W51" s="88">
        <f t="shared" si="10"/>
        <v>4.6229999999999993</v>
      </c>
      <c r="X51" s="88">
        <f t="shared" si="10"/>
        <v>4.915</v>
      </c>
      <c r="Y51" s="88">
        <f t="shared" si="10"/>
        <v>7.4240000000000004</v>
      </c>
      <c r="Z51" s="89" t="str">
        <f t="shared" si="10"/>
        <v/>
      </c>
      <c r="AA51" s="104">
        <f>SUM(B51:Z51)</f>
        <v>641.55200000000002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5.26</v>
      </c>
      <c r="C4" s="18">
        <v>5.49</v>
      </c>
      <c r="D4" s="18">
        <v>24.361000000000001</v>
      </c>
      <c r="E4" s="18">
        <v>22.345000000000002</v>
      </c>
      <c r="F4" s="18">
        <v>8.0299999999999994</v>
      </c>
      <c r="G4" s="18">
        <v>23.111999999999998</v>
      </c>
      <c r="H4" s="18">
        <v>23.905999999999995</v>
      </c>
      <c r="I4" s="18">
        <v>28.856000000000002</v>
      </c>
      <c r="J4" s="18">
        <v>31.598000000000003</v>
      </c>
      <c r="K4" s="18">
        <v>53.321999999999996</v>
      </c>
      <c r="L4" s="18">
        <v>62.647999999999989</v>
      </c>
      <c r="M4" s="18">
        <v>67.645999999999987</v>
      </c>
      <c r="N4" s="18">
        <v>43.756999999999998</v>
      </c>
      <c r="O4" s="18">
        <v>38.852999999999994</v>
      </c>
      <c r="P4" s="18">
        <v>23.238999999999997</v>
      </c>
      <c r="Q4" s="18">
        <v>54.311</v>
      </c>
      <c r="R4" s="18">
        <v>41.616</v>
      </c>
      <c r="S4" s="18">
        <v>16.872</v>
      </c>
      <c r="T4" s="18">
        <v>39.508999999999993</v>
      </c>
      <c r="U4" s="18">
        <v>4.9090000000000007</v>
      </c>
      <c r="V4" s="18">
        <v>4.8469999999999995</v>
      </c>
      <c r="W4" s="18">
        <v>4.601</v>
      </c>
      <c r="X4" s="18">
        <v>4.9249999999999998</v>
      </c>
      <c r="Y4" s="18">
        <v>7.3790000000000004</v>
      </c>
      <c r="Z4" s="19"/>
      <c r="AA4" s="20">
        <f>SUM(B4:Z4)</f>
        <v>641.39199999999983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158.5</v>
      </c>
      <c r="C7" s="28">
        <v>160.9</v>
      </c>
      <c r="D7" s="28">
        <v>141</v>
      </c>
      <c r="E7" s="28">
        <v>123.75</v>
      </c>
      <c r="F7" s="28">
        <v>105</v>
      </c>
      <c r="G7" s="28">
        <v>152</v>
      </c>
      <c r="H7" s="28">
        <v>144</v>
      </c>
      <c r="I7" s="28">
        <v>132.13999999999999</v>
      </c>
      <c r="J7" s="28">
        <v>147</v>
      </c>
      <c r="K7" s="28">
        <v>181.53</v>
      </c>
      <c r="L7" s="28">
        <v>194.12</v>
      </c>
      <c r="M7" s="28">
        <v>148.5</v>
      </c>
      <c r="N7" s="28">
        <v>104.5</v>
      </c>
      <c r="O7" s="28">
        <v>97.37</v>
      </c>
      <c r="P7" s="28">
        <v>194.18</v>
      </c>
      <c r="Q7" s="28">
        <v>221.02</v>
      </c>
      <c r="R7" s="28">
        <v>217.98</v>
      </c>
      <c r="S7" s="28">
        <v>223</v>
      </c>
      <c r="T7" s="28">
        <v>230</v>
      </c>
      <c r="U7" s="28">
        <v>230</v>
      </c>
      <c r="V7" s="28">
        <v>240</v>
      </c>
      <c r="W7" s="28">
        <v>270.8</v>
      </c>
      <c r="X7" s="28">
        <v>202.3</v>
      </c>
      <c r="Y7" s="28">
        <v>175</v>
      </c>
      <c r="Z7" s="29"/>
      <c r="AA7" s="30">
        <f>IF(SUM(B7:Z7)&lt;&gt;0,AVERAGEIF(B7:Z7,"&lt;&gt;"""),"")</f>
        <v>174.77458333333334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15</v>
      </c>
      <c r="E12" s="52">
        <v>15</v>
      </c>
      <c r="F12" s="52"/>
      <c r="G12" s="52">
        <v>15</v>
      </c>
      <c r="H12" s="52">
        <v>15</v>
      </c>
      <c r="I12" s="52"/>
      <c r="J12" s="52"/>
      <c r="K12" s="52">
        <v>9.1479999999999997</v>
      </c>
      <c r="L12" s="52"/>
      <c r="M12" s="52"/>
      <c r="N12" s="52">
        <v>15</v>
      </c>
      <c r="O12" s="52">
        <v>1.103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85.250999999999991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2.8000000000000001E-2</v>
      </c>
      <c r="C14" s="57">
        <v>0.20599999999999999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0.23399999999999999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2.8000000000000001E-2</v>
      </c>
      <c r="C16" s="62">
        <f t="shared" ref="C16:Z16" si="1">IF(LEN(C$2)&gt;0,SUM(C10:C15),"")</f>
        <v>0.20599999999999999</v>
      </c>
      <c r="D16" s="62">
        <f t="shared" si="1"/>
        <v>15</v>
      </c>
      <c r="E16" s="62">
        <f t="shared" si="1"/>
        <v>15</v>
      </c>
      <c r="F16" s="62">
        <f t="shared" si="1"/>
        <v>0</v>
      </c>
      <c r="G16" s="62">
        <f t="shared" si="1"/>
        <v>15</v>
      </c>
      <c r="H16" s="62">
        <f t="shared" si="1"/>
        <v>15</v>
      </c>
      <c r="I16" s="62">
        <f t="shared" si="1"/>
        <v>0</v>
      </c>
      <c r="J16" s="62">
        <f t="shared" si="1"/>
        <v>0</v>
      </c>
      <c r="K16" s="62">
        <f t="shared" si="1"/>
        <v>9.1479999999999997</v>
      </c>
      <c r="L16" s="62">
        <f t="shared" si="1"/>
        <v>0</v>
      </c>
      <c r="M16" s="62">
        <f t="shared" si="1"/>
        <v>0</v>
      </c>
      <c r="N16" s="62">
        <f t="shared" si="1"/>
        <v>15</v>
      </c>
      <c r="O16" s="62">
        <f t="shared" si="1"/>
        <v>1.103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85.484999999999985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4.5999999999999999E-2</v>
      </c>
      <c r="C20" s="77">
        <v>6.5000000000000002E-2</v>
      </c>
      <c r="D20" s="77">
        <v>7.1000000000000008E-2</v>
      </c>
      <c r="E20" s="77">
        <v>6.7000000000000004E-2</v>
      </c>
      <c r="F20" s="77">
        <v>5.8999999999999997E-2</v>
      </c>
      <c r="G20" s="77">
        <v>4.3000000000000003E-2</v>
      </c>
      <c r="H20" s="77">
        <v>3.2000000000000001E-2</v>
      </c>
      <c r="I20" s="77">
        <v>7.8760000000000003</v>
      </c>
      <c r="J20" s="77">
        <v>5.83</v>
      </c>
      <c r="K20" s="77">
        <v>5.1000000000000004E-2</v>
      </c>
      <c r="L20" s="77">
        <v>0.374</v>
      </c>
      <c r="M20" s="77">
        <v>0.39300000000000002</v>
      </c>
      <c r="N20" s="77">
        <v>0.38400000000000001</v>
      </c>
      <c r="O20" s="77">
        <v>0.39</v>
      </c>
      <c r="P20" s="77">
        <v>0.43200000000000005</v>
      </c>
      <c r="Q20" s="77">
        <v>5.9809999999999999</v>
      </c>
      <c r="R20" s="77">
        <v>7.9939999999999998</v>
      </c>
      <c r="S20" s="77">
        <v>3.4000000000000002E-2</v>
      </c>
      <c r="T20" s="77">
        <v>4.4999999999999998E-2</v>
      </c>
      <c r="U20" s="77">
        <v>0.06</v>
      </c>
      <c r="V20" s="77">
        <v>4.9000000000000002E-2</v>
      </c>
      <c r="W20" s="77">
        <v>3.3000000000000002E-2</v>
      </c>
      <c r="X20" s="77">
        <v>5.7000000000000002E-2</v>
      </c>
      <c r="Y20" s="77">
        <v>3.3000000000000002E-2</v>
      </c>
      <c r="Z20" s="78"/>
      <c r="AA20" s="79">
        <f t="shared" si="2"/>
        <v>30.399000000000001</v>
      </c>
    </row>
    <row r="21" spans="1:27" ht="24.95" customHeight="1" x14ac:dyDescent="0.2">
      <c r="A21" s="75" t="s">
        <v>16</v>
      </c>
      <c r="B21" s="80">
        <v>2.9859999999999998</v>
      </c>
      <c r="C21" s="81">
        <v>2.7189999999999999</v>
      </c>
      <c r="D21" s="81">
        <v>9.2899999999999991</v>
      </c>
      <c r="E21" s="81">
        <v>7.2780000000000005</v>
      </c>
      <c r="F21" s="81">
        <v>1.2709999999999999</v>
      </c>
      <c r="G21" s="81">
        <v>8.0689999999999991</v>
      </c>
      <c r="H21" s="81">
        <v>8.8740000000000006</v>
      </c>
      <c r="I21" s="81">
        <v>9.58</v>
      </c>
      <c r="J21" s="81">
        <v>8.6679999999999993</v>
      </c>
      <c r="K21" s="81">
        <v>11.523</v>
      </c>
      <c r="L21" s="81">
        <v>5.8739999999999997</v>
      </c>
      <c r="M21" s="81">
        <v>2.7529999999999997</v>
      </c>
      <c r="N21" s="81">
        <v>2.573</v>
      </c>
      <c r="O21" s="81">
        <v>5.16</v>
      </c>
      <c r="P21" s="81">
        <v>3.7069999999999999</v>
      </c>
      <c r="Q21" s="81">
        <v>3.83</v>
      </c>
      <c r="R21" s="81">
        <v>14.021999999999998</v>
      </c>
      <c r="S21" s="81">
        <v>4.4380000000000006</v>
      </c>
      <c r="T21" s="81">
        <v>11.564</v>
      </c>
      <c r="U21" s="81">
        <v>4.8490000000000002</v>
      </c>
      <c r="V21" s="81">
        <v>4.798</v>
      </c>
      <c r="W21" s="81">
        <v>4.5679999999999996</v>
      </c>
      <c r="X21" s="81">
        <v>4.8680000000000003</v>
      </c>
      <c r="Y21" s="81">
        <v>4.7460000000000004</v>
      </c>
      <c r="Z21" s="78"/>
      <c r="AA21" s="79">
        <f t="shared" si="2"/>
        <v>148.00799999999998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3.0319999999999996</v>
      </c>
      <c r="C25" s="88">
        <f t="shared" si="3"/>
        <v>2.7839999999999998</v>
      </c>
      <c r="D25" s="88">
        <f t="shared" si="3"/>
        <v>9.3609999999999989</v>
      </c>
      <c r="E25" s="88">
        <f t="shared" si="3"/>
        <v>7.3450000000000006</v>
      </c>
      <c r="F25" s="88">
        <f t="shared" si="3"/>
        <v>1.3299999999999998</v>
      </c>
      <c r="G25" s="88">
        <f t="shared" si="3"/>
        <v>8.1119999999999983</v>
      </c>
      <c r="H25" s="88">
        <f t="shared" si="3"/>
        <v>8.9060000000000006</v>
      </c>
      <c r="I25" s="88">
        <f t="shared" si="3"/>
        <v>17.456</v>
      </c>
      <c r="J25" s="88">
        <f t="shared" si="3"/>
        <v>14.497999999999999</v>
      </c>
      <c r="K25" s="88">
        <f t="shared" si="3"/>
        <v>11.574</v>
      </c>
      <c r="L25" s="88">
        <f t="shared" si="3"/>
        <v>6.2479999999999993</v>
      </c>
      <c r="M25" s="88">
        <f t="shared" si="3"/>
        <v>3.1459999999999999</v>
      </c>
      <c r="N25" s="88">
        <f t="shared" si="3"/>
        <v>2.9569999999999999</v>
      </c>
      <c r="O25" s="88">
        <f t="shared" si="3"/>
        <v>5.55</v>
      </c>
      <c r="P25" s="88">
        <f t="shared" si="3"/>
        <v>4.1390000000000002</v>
      </c>
      <c r="Q25" s="88">
        <f t="shared" si="3"/>
        <v>9.8109999999999999</v>
      </c>
      <c r="R25" s="88">
        <f t="shared" si="3"/>
        <v>22.015999999999998</v>
      </c>
      <c r="S25" s="88">
        <f t="shared" si="3"/>
        <v>4.4720000000000004</v>
      </c>
      <c r="T25" s="88">
        <f t="shared" si="3"/>
        <v>11.609</v>
      </c>
      <c r="U25" s="88">
        <f t="shared" si="3"/>
        <v>4.9089999999999998</v>
      </c>
      <c r="V25" s="88">
        <f t="shared" si="3"/>
        <v>4.8470000000000004</v>
      </c>
      <c r="W25" s="88">
        <f t="shared" si="3"/>
        <v>4.601</v>
      </c>
      <c r="X25" s="88">
        <f t="shared" si="3"/>
        <v>4.9250000000000007</v>
      </c>
      <c r="Y25" s="88">
        <f t="shared" si="3"/>
        <v>4.7790000000000008</v>
      </c>
      <c r="Z25" s="89">
        <f t="shared" si="3"/>
        <v>0</v>
      </c>
      <c r="AA25" s="90">
        <f t="shared" si="3"/>
        <v>178.40699999999998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3.06</v>
      </c>
      <c r="C29" s="77">
        <v>2.99</v>
      </c>
      <c r="D29" s="77">
        <v>24.361000000000001</v>
      </c>
      <c r="E29" s="77">
        <v>22.344999999999999</v>
      </c>
      <c r="F29" s="77">
        <v>1.33</v>
      </c>
      <c r="G29" s="77">
        <v>23.111999999999998</v>
      </c>
      <c r="H29" s="77">
        <v>23.905999999999999</v>
      </c>
      <c r="I29" s="77">
        <v>17.456</v>
      </c>
      <c r="J29" s="77">
        <v>14.497999999999999</v>
      </c>
      <c r="K29" s="77">
        <v>20.722000000000001</v>
      </c>
      <c r="L29" s="77">
        <v>6.2480000000000002</v>
      </c>
      <c r="M29" s="77">
        <v>3.1459999999999999</v>
      </c>
      <c r="N29" s="77">
        <v>17.957000000000001</v>
      </c>
      <c r="O29" s="77">
        <v>6.6529999999999996</v>
      </c>
      <c r="P29" s="77">
        <v>4.1390000000000002</v>
      </c>
      <c r="Q29" s="77">
        <v>9.8109999999999999</v>
      </c>
      <c r="R29" s="77">
        <v>22.015999999999998</v>
      </c>
      <c r="S29" s="77">
        <v>4.4720000000000004</v>
      </c>
      <c r="T29" s="77">
        <v>11.609</v>
      </c>
      <c r="U29" s="77">
        <v>4.9089999999999998</v>
      </c>
      <c r="V29" s="77">
        <v>4.8470000000000004</v>
      </c>
      <c r="W29" s="77">
        <v>4.601</v>
      </c>
      <c r="X29" s="77">
        <v>4.9249999999999998</v>
      </c>
      <c r="Y29" s="77">
        <v>4.7789999999999999</v>
      </c>
      <c r="Z29" s="78"/>
      <c r="AA29" s="79">
        <f>SUM(B29:Z29)</f>
        <v>263.892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3.06</v>
      </c>
      <c r="C31" s="62">
        <f t="shared" si="4"/>
        <v>2.99</v>
      </c>
      <c r="D31" s="62">
        <f t="shared" si="4"/>
        <v>24.361000000000001</v>
      </c>
      <c r="E31" s="62">
        <f t="shared" si="4"/>
        <v>22.344999999999999</v>
      </c>
      <c r="F31" s="62">
        <f t="shared" si="4"/>
        <v>1.33</v>
      </c>
      <c r="G31" s="62">
        <f t="shared" si="4"/>
        <v>23.111999999999998</v>
      </c>
      <c r="H31" s="62">
        <f t="shared" si="4"/>
        <v>23.905999999999999</v>
      </c>
      <c r="I31" s="62">
        <f t="shared" si="4"/>
        <v>17.456</v>
      </c>
      <c r="J31" s="62">
        <f t="shared" si="4"/>
        <v>14.497999999999999</v>
      </c>
      <c r="K31" s="62">
        <f t="shared" si="4"/>
        <v>20.722000000000001</v>
      </c>
      <c r="L31" s="62">
        <f t="shared" si="4"/>
        <v>6.2480000000000002</v>
      </c>
      <c r="M31" s="62">
        <f t="shared" si="4"/>
        <v>3.1459999999999999</v>
      </c>
      <c r="N31" s="62">
        <f t="shared" si="4"/>
        <v>17.957000000000001</v>
      </c>
      <c r="O31" s="62">
        <f t="shared" si="4"/>
        <v>6.6529999999999996</v>
      </c>
      <c r="P31" s="62">
        <f t="shared" si="4"/>
        <v>4.1390000000000002</v>
      </c>
      <c r="Q31" s="62">
        <f t="shared" si="4"/>
        <v>9.8109999999999999</v>
      </c>
      <c r="R31" s="62">
        <f t="shared" si="4"/>
        <v>22.015999999999998</v>
      </c>
      <c r="S31" s="62">
        <f t="shared" si="4"/>
        <v>4.4720000000000004</v>
      </c>
      <c r="T31" s="62">
        <f t="shared" si="4"/>
        <v>11.609</v>
      </c>
      <c r="U31" s="62">
        <f t="shared" si="4"/>
        <v>4.9089999999999998</v>
      </c>
      <c r="V31" s="62">
        <f t="shared" si="4"/>
        <v>4.8470000000000004</v>
      </c>
      <c r="W31" s="62">
        <f t="shared" si="4"/>
        <v>4.601</v>
      </c>
      <c r="X31" s="62">
        <f t="shared" si="4"/>
        <v>4.9249999999999998</v>
      </c>
      <c r="Y31" s="62">
        <f t="shared" si="4"/>
        <v>4.7789999999999999</v>
      </c>
      <c r="Z31" s="63">
        <f t="shared" si="4"/>
        <v>0</v>
      </c>
      <c r="AA31" s="64">
        <f t="shared" si="4"/>
        <v>263.892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2.2000000000000002</v>
      </c>
      <c r="C38" s="99">
        <v>2.5</v>
      </c>
      <c r="D38" s="99"/>
      <c r="E38" s="99"/>
      <c r="F38" s="99">
        <v>6.7</v>
      </c>
      <c r="G38" s="99"/>
      <c r="H38" s="99"/>
      <c r="I38" s="99">
        <v>11.4</v>
      </c>
      <c r="J38" s="99">
        <v>17.100000000000001</v>
      </c>
      <c r="K38" s="99">
        <v>32.6</v>
      </c>
      <c r="L38" s="99">
        <v>56.4</v>
      </c>
      <c r="M38" s="99">
        <v>64.5</v>
      </c>
      <c r="N38" s="99">
        <v>25.8</v>
      </c>
      <c r="O38" s="99">
        <v>32.200000000000003</v>
      </c>
      <c r="P38" s="99">
        <v>19.100000000000001</v>
      </c>
      <c r="Q38" s="99">
        <v>44.5</v>
      </c>
      <c r="R38" s="99">
        <v>19.600000000000001</v>
      </c>
      <c r="S38" s="99">
        <v>12.4</v>
      </c>
      <c r="T38" s="99">
        <v>27.9</v>
      </c>
      <c r="U38" s="99"/>
      <c r="V38" s="99"/>
      <c r="W38" s="99"/>
      <c r="X38" s="99"/>
      <c r="Y38" s="99">
        <v>2.6</v>
      </c>
      <c r="Z38" s="100"/>
      <c r="AA38" s="79">
        <f t="shared" si="5"/>
        <v>377.50000000000006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2.2000000000000002</v>
      </c>
      <c r="C39" s="88">
        <f t="shared" si="6"/>
        <v>2.5</v>
      </c>
      <c r="D39" s="88">
        <f t="shared" si="6"/>
        <v>0</v>
      </c>
      <c r="E39" s="88">
        <f t="shared" si="6"/>
        <v>0</v>
      </c>
      <c r="F39" s="88">
        <f t="shared" si="6"/>
        <v>6.7</v>
      </c>
      <c r="G39" s="88">
        <f t="shared" si="6"/>
        <v>0</v>
      </c>
      <c r="H39" s="88">
        <f t="shared" si="6"/>
        <v>0</v>
      </c>
      <c r="I39" s="88">
        <f t="shared" si="6"/>
        <v>11.4</v>
      </c>
      <c r="J39" s="88">
        <f t="shared" si="6"/>
        <v>17.100000000000001</v>
      </c>
      <c r="K39" s="88">
        <f t="shared" si="6"/>
        <v>32.6</v>
      </c>
      <c r="L39" s="88">
        <f t="shared" si="6"/>
        <v>56.4</v>
      </c>
      <c r="M39" s="88">
        <f t="shared" si="6"/>
        <v>64.5</v>
      </c>
      <c r="N39" s="88">
        <f t="shared" si="6"/>
        <v>25.8</v>
      </c>
      <c r="O39" s="88">
        <f t="shared" si="6"/>
        <v>32.200000000000003</v>
      </c>
      <c r="P39" s="88">
        <f t="shared" si="6"/>
        <v>19.100000000000001</v>
      </c>
      <c r="Q39" s="88">
        <f t="shared" si="6"/>
        <v>44.5</v>
      </c>
      <c r="R39" s="88">
        <f t="shared" si="6"/>
        <v>19.600000000000001</v>
      </c>
      <c r="S39" s="88">
        <f t="shared" si="6"/>
        <v>12.4</v>
      </c>
      <c r="T39" s="88">
        <f t="shared" si="6"/>
        <v>27.9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2.6</v>
      </c>
      <c r="Z39" s="89">
        <f t="shared" si="6"/>
        <v>0</v>
      </c>
      <c r="AA39" s="90">
        <f t="shared" si="5"/>
        <v>377.50000000000006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2.2000000000000002</v>
      </c>
      <c r="C46" s="99">
        <v>2.5</v>
      </c>
      <c r="D46" s="99"/>
      <c r="E46" s="99"/>
      <c r="F46" s="99">
        <v>6.7</v>
      </c>
      <c r="G46" s="99"/>
      <c r="H46" s="99"/>
      <c r="I46" s="99">
        <v>11.4</v>
      </c>
      <c r="J46" s="99">
        <v>17.100000000000001</v>
      </c>
      <c r="K46" s="99">
        <v>32.6</v>
      </c>
      <c r="L46" s="99">
        <v>56.4</v>
      </c>
      <c r="M46" s="99">
        <v>64.5</v>
      </c>
      <c r="N46" s="99">
        <v>25.8</v>
      </c>
      <c r="O46" s="99">
        <v>32.200000000000003</v>
      </c>
      <c r="P46" s="99">
        <v>19.100000000000001</v>
      </c>
      <c r="Q46" s="99">
        <v>44.5</v>
      </c>
      <c r="R46" s="99">
        <v>19.600000000000001</v>
      </c>
      <c r="S46" s="99">
        <v>12.4</v>
      </c>
      <c r="T46" s="99">
        <v>27.9</v>
      </c>
      <c r="U46" s="99"/>
      <c r="V46" s="99"/>
      <c r="W46" s="99"/>
      <c r="X46" s="99"/>
      <c r="Y46" s="99">
        <v>2.6</v>
      </c>
      <c r="Z46" s="100"/>
      <c r="AA46" s="79">
        <f t="shared" si="7"/>
        <v>377.50000000000006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2.2000000000000002</v>
      </c>
      <c r="C48" s="88">
        <f t="shared" ref="C48:Z48" si="8">SUM(C42:C47)</f>
        <v>2.5</v>
      </c>
      <c r="D48" s="88">
        <f t="shared" si="8"/>
        <v>0</v>
      </c>
      <c r="E48" s="88">
        <f t="shared" si="8"/>
        <v>0</v>
      </c>
      <c r="F48" s="88">
        <f t="shared" si="8"/>
        <v>6.7</v>
      </c>
      <c r="G48" s="88">
        <f t="shared" si="8"/>
        <v>0</v>
      </c>
      <c r="H48" s="88">
        <f t="shared" si="8"/>
        <v>0</v>
      </c>
      <c r="I48" s="88">
        <f t="shared" si="8"/>
        <v>11.4</v>
      </c>
      <c r="J48" s="88">
        <f t="shared" si="8"/>
        <v>17.100000000000001</v>
      </c>
      <c r="K48" s="88">
        <f t="shared" si="8"/>
        <v>32.6</v>
      </c>
      <c r="L48" s="88">
        <f t="shared" si="8"/>
        <v>56.4</v>
      </c>
      <c r="M48" s="88">
        <f t="shared" si="8"/>
        <v>64.5</v>
      </c>
      <c r="N48" s="88">
        <f t="shared" si="8"/>
        <v>25.8</v>
      </c>
      <c r="O48" s="88">
        <f t="shared" si="8"/>
        <v>32.200000000000003</v>
      </c>
      <c r="P48" s="88">
        <f t="shared" si="8"/>
        <v>19.100000000000001</v>
      </c>
      <c r="Q48" s="88">
        <f t="shared" si="8"/>
        <v>44.5</v>
      </c>
      <c r="R48" s="88">
        <f t="shared" si="8"/>
        <v>19.600000000000001</v>
      </c>
      <c r="S48" s="88">
        <f t="shared" si="8"/>
        <v>12.4</v>
      </c>
      <c r="T48" s="88">
        <f t="shared" si="8"/>
        <v>27.9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2.6</v>
      </c>
      <c r="Z48" s="89">
        <f t="shared" si="8"/>
        <v>0</v>
      </c>
      <c r="AA48" s="90">
        <f t="shared" si="7"/>
        <v>377.50000000000006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5.26</v>
      </c>
      <c r="C51" s="88">
        <f t="shared" si="10"/>
        <v>5.49</v>
      </c>
      <c r="D51" s="88">
        <f t="shared" si="10"/>
        <v>24.360999999999997</v>
      </c>
      <c r="E51" s="88">
        <f t="shared" si="10"/>
        <v>22.344999999999999</v>
      </c>
      <c r="F51" s="88">
        <f t="shared" si="10"/>
        <v>8.0299999999999994</v>
      </c>
      <c r="G51" s="88">
        <f t="shared" si="10"/>
        <v>23.111999999999998</v>
      </c>
      <c r="H51" s="88">
        <f t="shared" si="10"/>
        <v>23.905999999999999</v>
      </c>
      <c r="I51" s="88">
        <f t="shared" si="10"/>
        <v>28.856000000000002</v>
      </c>
      <c r="J51" s="88">
        <f t="shared" si="10"/>
        <v>31.597999999999999</v>
      </c>
      <c r="K51" s="88">
        <f t="shared" si="10"/>
        <v>53.322000000000003</v>
      </c>
      <c r="L51" s="88">
        <f t="shared" si="10"/>
        <v>62.647999999999996</v>
      </c>
      <c r="M51" s="88">
        <f t="shared" si="10"/>
        <v>67.646000000000001</v>
      </c>
      <c r="N51" s="88">
        <f t="shared" si="10"/>
        <v>43.757000000000005</v>
      </c>
      <c r="O51" s="88">
        <f t="shared" si="10"/>
        <v>38.853000000000002</v>
      </c>
      <c r="P51" s="88">
        <f t="shared" si="10"/>
        <v>23.239000000000001</v>
      </c>
      <c r="Q51" s="88">
        <f t="shared" si="10"/>
        <v>54.311</v>
      </c>
      <c r="R51" s="88">
        <f t="shared" si="10"/>
        <v>41.616</v>
      </c>
      <c r="S51" s="88">
        <f t="shared" si="10"/>
        <v>16.872</v>
      </c>
      <c r="T51" s="88">
        <f t="shared" si="10"/>
        <v>39.509</v>
      </c>
      <c r="U51" s="88">
        <f t="shared" si="10"/>
        <v>4.9089999999999998</v>
      </c>
      <c r="V51" s="88">
        <f t="shared" si="10"/>
        <v>4.8470000000000004</v>
      </c>
      <c r="W51" s="88">
        <f t="shared" si="10"/>
        <v>4.601</v>
      </c>
      <c r="X51" s="88">
        <f t="shared" si="10"/>
        <v>4.9250000000000007</v>
      </c>
      <c r="Y51" s="88">
        <f t="shared" si="10"/>
        <v>7.3790000000000013</v>
      </c>
      <c r="Z51" s="89">
        <f t="shared" si="10"/>
        <v>0</v>
      </c>
      <c r="AA51" s="104">
        <f>SUM(B51:Z51)</f>
        <v>641.39199999999994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2.2000000000000002</v>
      </c>
      <c r="C4" s="18">
        <v>2.5</v>
      </c>
      <c r="D4" s="18">
        <v>-19</v>
      </c>
      <c r="E4" s="18">
        <v>-15.6</v>
      </c>
      <c r="F4" s="18">
        <v>6.7</v>
      </c>
      <c r="G4" s="18">
        <v>-11.9</v>
      </c>
      <c r="H4" s="18">
        <v>-9</v>
      </c>
      <c r="I4" s="18">
        <v>11.4</v>
      </c>
      <c r="J4" s="18">
        <v>17.100000000000001</v>
      </c>
      <c r="K4" s="18">
        <v>32.6</v>
      </c>
      <c r="L4" s="18">
        <v>56.4</v>
      </c>
      <c r="M4" s="18">
        <v>64.5</v>
      </c>
      <c r="N4" s="18">
        <v>25.8</v>
      </c>
      <c r="O4" s="18">
        <v>32.200000000000003</v>
      </c>
      <c r="P4" s="18">
        <v>19.100000000000001</v>
      </c>
      <c r="Q4" s="18">
        <v>44.5</v>
      </c>
      <c r="R4" s="18">
        <v>19.600000000000001</v>
      </c>
      <c r="S4" s="18">
        <v>12.4</v>
      </c>
      <c r="T4" s="18">
        <v>27.9</v>
      </c>
      <c r="U4" s="18">
        <v>-3.4</v>
      </c>
      <c r="V4" s="18">
        <v>-2.7</v>
      </c>
      <c r="W4" s="18">
        <v>-1.5</v>
      </c>
      <c r="X4" s="18">
        <v>-2.8</v>
      </c>
      <c r="Y4" s="18">
        <v>2.6</v>
      </c>
      <c r="Z4" s="19"/>
      <c r="AA4" s="111">
        <f>SUM(B4:Z4)</f>
        <v>311.60000000000002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158.5</v>
      </c>
      <c r="C7" s="117">
        <v>160.9</v>
      </c>
      <c r="D7" s="117">
        <v>141</v>
      </c>
      <c r="E7" s="117">
        <v>123.75</v>
      </c>
      <c r="F7" s="117">
        <v>105</v>
      </c>
      <c r="G7" s="117">
        <v>152</v>
      </c>
      <c r="H7" s="117">
        <v>144</v>
      </c>
      <c r="I7" s="117">
        <v>132.13999999999999</v>
      </c>
      <c r="J7" s="117">
        <v>147</v>
      </c>
      <c r="K7" s="117">
        <v>181.53</v>
      </c>
      <c r="L7" s="117">
        <v>194.12</v>
      </c>
      <c r="M7" s="117">
        <v>148.5</v>
      </c>
      <c r="N7" s="117">
        <v>104.5</v>
      </c>
      <c r="O7" s="117">
        <v>97.37</v>
      </c>
      <c r="P7" s="117">
        <v>194.18</v>
      </c>
      <c r="Q7" s="117">
        <v>221.02</v>
      </c>
      <c r="R7" s="117">
        <v>217.98</v>
      </c>
      <c r="S7" s="117">
        <v>223</v>
      </c>
      <c r="T7" s="117">
        <v>230</v>
      </c>
      <c r="U7" s="117">
        <v>230</v>
      </c>
      <c r="V7" s="117">
        <v>240</v>
      </c>
      <c r="W7" s="117">
        <v>270.8</v>
      </c>
      <c r="X7" s="117">
        <v>202.3</v>
      </c>
      <c r="Y7" s="117">
        <v>175</v>
      </c>
      <c r="Z7" s="118"/>
      <c r="AA7" s="119">
        <f>IF(SUM(B7:Z7)&lt;&gt;0,AVERAGEIF(B7:Z7,"&lt;&gt;"""),"")</f>
        <v>174.77458333333334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19</v>
      </c>
      <c r="E15" s="133">
        <v>15.6</v>
      </c>
      <c r="F15" s="133"/>
      <c r="G15" s="133">
        <v>11.9</v>
      </c>
      <c r="H15" s="133">
        <v>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3.4</v>
      </c>
      <c r="V15" s="133">
        <v>2.7</v>
      </c>
      <c r="W15" s="133">
        <v>1.5</v>
      </c>
      <c r="X15" s="133">
        <v>2.8</v>
      </c>
      <c r="Y15" s="133"/>
      <c r="Z15" s="131"/>
      <c r="AA15" s="132">
        <f t="shared" si="0"/>
        <v>65.900000000000006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19</v>
      </c>
      <c r="E16" s="135">
        <f t="shared" si="1"/>
        <v>15.6</v>
      </c>
      <c r="F16" s="135">
        <f t="shared" si="1"/>
        <v>0</v>
      </c>
      <c r="G16" s="135">
        <f t="shared" si="1"/>
        <v>11.9</v>
      </c>
      <c r="H16" s="135">
        <f t="shared" si="1"/>
        <v>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3.4</v>
      </c>
      <c r="V16" s="135">
        <f t="shared" si="1"/>
        <v>2.7</v>
      </c>
      <c r="W16" s="135">
        <f t="shared" si="1"/>
        <v>1.5</v>
      </c>
      <c r="X16" s="135">
        <f t="shared" si="1"/>
        <v>2.8</v>
      </c>
      <c r="Y16" s="135">
        <f t="shared" si="1"/>
        <v>0</v>
      </c>
      <c r="Z16" s="136" t="str">
        <f t="shared" si="1"/>
        <v/>
      </c>
      <c r="AA16" s="90">
        <f t="shared" si="0"/>
        <v>65.900000000000006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2.2000000000000002</v>
      </c>
      <c r="C23" s="133">
        <v>2.5</v>
      </c>
      <c r="D23" s="133"/>
      <c r="E23" s="133"/>
      <c r="F23" s="133">
        <v>6.7</v>
      </c>
      <c r="G23" s="133"/>
      <c r="H23" s="133"/>
      <c r="I23" s="133">
        <v>11.4</v>
      </c>
      <c r="J23" s="133">
        <v>17.100000000000001</v>
      </c>
      <c r="K23" s="133">
        <v>32.6</v>
      </c>
      <c r="L23" s="133">
        <v>56.4</v>
      </c>
      <c r="M23" s="133">
        <v>64.5</v>
      </c>
      <c r="N23" s="133">
        <v>25.8</v>
      </c>
      <c r="O23" s="133">
        <v>32.200000000000003</v>
      </c>
      <c r="P23" s="133">
        <v>19.100000000000001</v>
      </c>
      <c r="Q23" s="133">
        <v>44.5</v>
      </c>
      <c r="R23" s="133">
        <v>19.600000000000001</v>
      </c>
      <c r="S23" s="133">
        <v>12.4</v>
      </c>
      <c r="T23" s="133">
        <v>27.9</v>
      </c>
      <c r="U23" s="133"/>
      <c r="V23" s="133"/>
      <c r="W23" s="133"/>
      <c r="X23" s="133"/>
      <c r="Y23" s="133">
        <v>2.6</v>
      </c>
      <c r="Z23" s="131"/>
      <c r="AA23" s="132">
        <f t="shared" si="2"/>
        <v>377.50000000000006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2.2000000000000002</v>
      </c>
      <c r="C24" s="135">
        <f t="shared" si="3"/>
        <v>2.5</v>
      </c>
      <c r="D24" s="135">
        <f t="shared" si="3"/>
        <v>0</v>
      </c>
      <c r="E24" s="135">
        <f t="shared" si="3"/>
        <v>0</v>
      </c>
      <c r="F24" s="135">
        <f t="shared" si="3"/>
        <v>6.7</v>
      </c>
      <c r="G24" s="135">
        <f t="shared" si="3"/>
        <v>0</v>
      </c>
      <c r="H24" s="135">
        <f t="shared" si="3"/>
        <v>0</v>
      </c>
      <c r="I24" s="135">
        <f t="shared" si="3"/>
        <v>11.4</v>
      </c>
      <c r="J24" s="135">
        <f t="shared" si="3"/>
        <v>17.100000000000001</v>
      </c>
      <c r="K24" s="135">
        <f t="shared" si="3"/>
        <v>32.6</v>
      </c>
      <c r="L24" s="135">
        <f t="shared" si="3"/>
        <v>56.4</v>
      </c>
      <c r="M24" s="135">
        <f t="shared" si="3"/>
        <v>64.5</v>
      </c>
      <c r="N24" s="135">
        <f t="shared" si="3"/>
        <v>25.8</v>
      </c>
      <c r="O24" s="135">
        <f t="shared" si="3"/>
        <v>32.200000000000003</v>
      </c>
      <c r="P24" s="135">
        <f t="shared" si="3"/>
        <v>19.100000000000001</v>
      </c>
      <c r="Q24" s="135">
        <f t="shared" si="3"/>
        <v>44.5</v>
      </c>
      <c r="R24" s="135">
        <f t="shared" si="3"/>
        <v>19.600000000000001</v>
      </c>
      <c r="S24" s="135">
        <f t="shared" si="3"/>
        <v>12.4</v>
      </c>
      <c r="T24" s="135">
        <f t="shared" si="3"/>
        <v>27.9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2.6</v>
      </c>
      <c r="Z24" s="136" t="str">
        <f t="shared" si="3"/>
        <v/>
      </c>
      <c r="AA24" s="90">
        <f t="shared" si="2"/>
        <v>377.50000000000006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2022-12-24T21:20:40Z</dcterms:created>
  <dcterms:modified xsi:type="dcterms:W3CDTF">2022-12-24T21:20:41Z</dcterms:modified>
</cp:coreProperties>
</file>