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<sst xmlns="http://schemas.openxmlformats.org/spreadsheetml/2006/main" count="117" uniqueCount="53">
  <si>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23/12/2022 23:23:29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</si>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</sst>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0.48399999999999999</c:v>
                </c:pt>
                <c:pt idx="7">
                  <c:v>3.1309999999999998</c:v>
                </c:pt>
                <c:pt idx="8">
                  <c:v>19.888000000000002</c:v>
                </c:pt>
                <c:pt idx="12">
                  <c:v>19.207000000000001</c:v>
                </c:pt>
                <c:pt idx="14">
                  <c:v>8.7720000000000002</c:v>
                </c:pt>
                <c:pt idx="15">
                  <c:v>4.9379999999999997</c:v>
                </c:pt>
                <c:pt idx="20">
                  <c:v>2.544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10.199999999999999</c:v>
                </c:pt>
                <c:pt idx="9">
                  <c:v>27</c:v>
                </c:pt>
                <c:pt idx="10">
                  <c:v>58.2</c:v>
                </c:pt>
                <c:pt idx="11">
                  <c:v>47.3</c:v>
                </c:pt>
                <c:pt idx="12">
                  <c:v>9.6</c:v>
                </c:pt>
                <c:pt idx="13">
                  <c:v>3.5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4.9000000000000004</c:v>
                </c:pt>
                <c:pt idx="18">
                  <c:v>8.6999999999999993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1.6220000000000001</c:v>
                </c:pt>
                <c:pt idx="1">
                  <c:v>3.18</c:v>
                </c:pt>
                <c:pt idx="2">
                  <c:v>2.4260000000000002</c:v>
                </c:pt>
                <c:pt idx="3">
                  <c:v>7.45</c:v>
                </c:pt>
                <c:pt idx="4">
                  <c:v>10.995000000000001</c:v>
                </c:pt>
                <c:pt idx="5">
                  <c:v>9.2780000000000005</c:v>
                </c:pt>
                <c:pt idx="6">
                  <c:v>6.375</c:v>
                </c:pt>
                <c:pt idx="7">
                  <c:v>8.3390000000000004</c:v>
                </c:pt>
                <c:pt idx="8">
                  <c:v>4.4350000000000005</c:v>
                </c:pt>
                <c:pt idx="9">
                  <c:v>7.4610000000000003</c:v>
                </c:pt>
                <c:pt idx="10">
                  <c:v>8.2089999999999996</c:v>
                </c:pt>
                <c:pt idx="11">
                  <c:v>9.5329999999999995</c:v>
                </c:pt>
                <c:pt idx="12">
                  <c:v>5.3109999999999999</c:v>
                </c:pt>
                <c:pt idx="13">
                  <c:v>3.4730000000000003</c:v>
                </c:pt>
                <c:pt idx="14">
                  <c:v>1.702</c:v>
                </c:pt>
                <c:pt idx="15">
                  <c:v>0.621</c:v>
                </c:pt>
                <c:pt idx="16">
                  <c:v>0.55300000000000005</c:v>
                </c:pt>
                <c:pt idx="17">
                  <c:v>0.60799999999999998</c:v>
                </c:pt>
                <c:pt idx="18">
                  <c:v>0.50800000000000001</c:v>
                </c:pt>
                <c:pt idx="19">
                  <c:v>0.60799999999999998</c:v>
                </c:pt>
                <c:pt idx="20">
                  <c:v>0.60799999999999998</c:v>
                </c:pt>
                <c:pt idx="21">
                  <c:v>0.60799999999999998</c:v>
                </c:pt>
                <c:pt idx="22">
                  <c:v>0.60799999999999998</c:v>
                </c:pt>
                <c:pt idx="23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747240"/>
        <c:axId val="180747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25.292999999999999</c:v>
                </c:pt>
                <c:pt idx="1">
                  <c:v>12.684000000000001</c:v>
                </c:pt>
                <c:pt idx="2">
                  <c:v>12</c:v>
                </c:pt>
                <c:pt idx="3">
                  <c:v>15.63</c:v>
                </c:pt>
                <c:pt idx="4">
                  <c:v>19.587</c:v>
                </c:pt>
                <c:pt idx="5">
                  <c:v>18.052999999999997</c:v>
                </c:pt>
                <c:pt idx="6">
                  <c:v>16.513000000000002</c:v>
                </c:pt>
                <c:pt idx="7">
                  <c:v>21.401999999999994</c:v>
                </c:pt>
                <c:pt idx="8">
                  <c:v>45.511000000000003</c:v>
                </c:pt>
                <c:pt idx="9">
                  <c:v>49.654000000000003</c:v>
                </c:pt>
                <c:pt idx="10">
                  <c:v>71.349000000000004</c:v>
                </c:pt>
                <c:pt idx="11">
                  <c:v>60.954000000000001</c:v>
                </c:pt>
                <c:pt idx="12">
                  <c:v>34.118000000000002</c:v>
                </c:pt>
                <c:pt idx="13">
                  <c:v>8.197000000000001</c:v>
                </c:pt>
                <c:pt idx="14">
                  <c:v>10.474</c:v>
                </c:pt>
                <c:pt idx="15">
                  <c:v>6.9850000000000003</c:v>
                </c:pt>
                <c:pt idx="16">
                  <c:v>3.8260000000000005</c:v>
                </c:pt>
                <c:pt idx="17">
                  <c:v>8.4220000000000006</c:v>
                </c:pt>
                <c:pt idx="18">
                  <c:v>11.394</c:v>
                </c:pt>
                <c:pt idx="19">
                  <c:v>2.71</c:v>
                </c:pt>
                <c:pt idx="20">
                  <c:v>6.258</c:v>
                </c:pt>
                <c:pt idx="21">
                  <c:v>2.6379999999999999</c:v>
                </c:pt>
                <c:pt idx="22">
                  <c:v>2.766</c:v>
                </c:pt>
                <c:pt idx="23">
                  <c:v>2.3540000000000001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47240"/>
        <c:axId val="180747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230.23</c:v>
                </c:pt>
                <c:pt idx="1">
                  <c:v>311.64</c:v>
                </c:pt>
                <c:pt idx="2">
                  <c:v>274.62</c:v>
                </c:pt>
                <c:pt idx="3">
                  <c:v>247.78</c:v>
                </c:pt>
                <c:pt idx="4">
                  <c:v>238.84</c:v>
                </c:pt>
                <c:pt idx="5">
                  <c:v>251.99</c:v>
                </c:pt>
                <c:pt idx="6">
                  <c:v>268.68</c:v>
                </c:pt>
                <c:pt idx="7">
                  <c:v>274.62</c:v>
                </c:pt>
                <c:pt idx="8">
                  <c:v>214.24</c:v>
                </c:pt>
                <c:pt idx="9">
                  <c:v>196.34</c:v>
                </c:pt>
                <c:pt idx="10">
                  <c:v>168.1</c:v>
                </c:pt>
                <c:pt idx="11">
                  <c:v>165</c:v>
                </c:pt>
                <c:pt idx="12">
                  <c:v>211.92</c:v>
                </c:pt>
                <c:pt idx="13">
                  <c:v>162</c:v>
                </c:pt>
                <c:pt idx="14">
                  <c:v>211.54</c:v>
                </c:pt>
                <c:pt idx="15">
                  <c:v>274.62</c:v>
                </c:pt>
                <c:pt idx="16">
                  <c:v>423.66</c:v>
                </c:pt>
                <c:pt idx="17">
                  <c:v>370.15</c:v>
                </c:pt>
                <c:pt idx="18">
                  <c:v>315</c:v>
                </c:pt>
                <c:pt idx="19">
                  <c:v>381.08</c:v>
                </c:pt>
                <c:pt idx="20">
                  <c:v>319.24</c:v>
                </c:pt>
                <c:pt idx="21">
                  <c:v>306.86</c:v>
                </c:pt>
                <c:pt idx="22">
                  <c:v>309.39</c:v>
                </c:pt>
                <c:pt idx="23">
                  <c:v>304.61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48416"/>
        <c:axId val="180748024"/>
      </c:lineChart>
      <c:catAx>
        <c:axId val="18074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47632"/>
        <c:crosses val="autoZero"/>
        <c:auto val="1"/>
        <c:lblAlgn val="ctr"/>
        <c:lblOffset val="100"/>
        <c:noMultiLvlLbl val="0"/>
      </c:catAx>
      <c:valAx>
        <c:axId val="18074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47240"/>
        <c:crosses val="autoZero"/>
        <c:crossBetween val="between"/>
      </c:valAx>
      <c:valAx>
        <c:axId val="18074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48416"/>
        <c:crosses val="max"/>
        <c:crossBetween val="between"/>
      </c:valAx>
      <c:catAx>
        <c:axId val="18074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74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25.292999999999996</v>
      </c>
      <c r="C4" s="18">
        <v>12.683999999999999</v>
      </c>
      <c r="D4" s="18">
        <v>12</v>
      </c>
      <c r="E4" s="18">
        <v>15.63</v>
      </c>
      <c r="F4" s="18">
        <v>19.587</v>
      </c>
      <c r="G4" s="18">
        <v>18.053000000000001</v>
      </c>
      <c r="H4" s="18">
        <v>16.512999999999998</v>
      </c>
      <c r="I4" s="18">
        <v>21.401999999999997</v>
      </c>
      <c r="J4" s="18">
        <v>45.51100000000001</v>
      </c>
      <c r="K4" s="18">
        <v>49.692999999999998</v>
      </c>
      <c r="L4" s="18">
        <v>71.338999999999999</v>
      </c>
      <c r="M4" s="18">
        <v>60.944999999999993</v>
      </c>
      <c r="N4" s="18">
        <v>34.117999999999995</v>
      </c>
      <c r="O4" s="18">
        <v>8.2100000000000009</v>
      </c>
      <c r="P4" s="18">
        <v>10.474000000000002</v>
      </c>
      <c r="Q4" s="18">
        <v>6.9849999999999994</v>
      </c>
      <c r="R4" s="18">
        <v>3.8260000000000001</v>
      </c>
      <c r="S4" s="18">
        <v>8.4220000000000006</v>
      </c>
      <c r="T4" s="18">
        <v>11.388</v>
      </c>
      <c r="U4" s="18">
        <v>2.71</v>
      </c>
      <c r="V4" s="18">
        <v>6.258</v>
      </c>
      <c r="W4" s="18">
        <v>2.6379999999999999</v>
      </c>
      <c r="X4" s="18">
        <v>2.766</v>
      </c>
      <c r="Y4" s="18">
        <v>2.3540000000000001</v>
      </c>
      <c r="Z4" s="19"/>
      <c r="AA4" s="20">
        <f>SUM(B4:Z4)</f>
        <v>468.79899999999992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230.23</v>
      </c>
      <c r="C7" s="28">
        <v>311.64</v>
      </c>
      <c r="D7" s="28">
        <v>274.62</v>
      </c>
      <c r="E7" s="28">
        <v>247.78</v>
      </c>
      <c r="F7" s="28">
        <v>238.84</v>
      </c>
      <c r="G7" s="28">
        <v>251.99</v>
      </c>
      <c r="H7" s="28">
        <v>268.68</v>
      </c>
      <c r="I7" s="28">
        <v>274.62</v>
      </c>
      <c r="J7" s="28">
        <v>214.24</v>
      </c>
      <c r="K7" s="28">
        <v>196.34</v>
      </c>
      <c r="L7" s="28">
        <v>168.1</v>
      </c>
      <c r="M7" s="28">
        <v>165</v>
      </c>
      <c r="N7" s="28">
        <v>211.92</v>
      </c>
      <c r="O7" s="28">
        <v>162</v>
      </c>
      <c r="P7" s="28">
        <v>211.54</v>
      </c>
      <c r="Q7" s="28">
        <v>274.62</v>
      </c>
      <c r="R7" s="28">
        <v>423.66</v>
      </c>
      <c r="S7" s="28">
        <v>370.15</v>
      </c>
      <c r="T7" s="28">
        <v>315</v>
      </c>
      <c r="U7" s="28">
        <v>381.08</v>
      </c>
      <c r="V7" s="28">
        <v>319.24</v>
      </c>
      <c r="W7" s="28">
        <v>306.86</v>
      </c>
      <c r="X7" s="28">
        <v>309.39</v>
      </c>
      <c r="Y7" s="28">
        <v>304.61</v>
      </c>
      <c r="Z7" s="29"/>
      <c r="AA7" s="30">
        <f>IF(SUM(B7:Z7)&lt;&gt;0,AVERAGEIF(B7:Z7,"&lt;&gt;"""),"")</f>
        <v>268.00624999999997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0.48399999999999999</v>
      </c>
      <c r="E12" s="52"/>
      <c r="F12" s="52"/>
      <c r="G12" s="52"/>
      <c r="H12" s="52"/>
      <c r="I12" s="52">
        <v>3.1309999999999998</v>
      </c>
      <c r="J12" s="52">
        <v>19.888000000000002</v>
      </c>
      <c r="K12" s="52"/>
      <c r="L12" s="52"/>
      <c r="M12" s="52"/>
      <c r="N12" s="52">
        <v>19.207000000000001</v>
      </c>
      <c r="O12" s="52"/>
      <c r="P12" s="52">
        <v>8.7720000000000002</v>
      </c>
      <c r="Q12" s="52">
        <v>4.9379999999999997</v>
      </c>
      <c r="R12" s="52"/>
      <c r="S12" s="52"/>
      <c r="T12" s="52"/>
      <c r="U12" s="52"/>
      <c r="V12" s="52">
        <v>2.544</v>
      </c>
      <c r="W12" s="52"/>
      <c r="X12" s="52"/>
      <c r="Y12" s="52"/>
      <c r="Z12" s="53"/>
      <c r="AA12" s="54">
        <f t="shared" si="0"/>
        <v>58.963999999999999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1.6220000000000001</v>
      </c>
      <c r="C14" s="57">
        <v>3.18</v>
      </c>
      <c r="D14" s="57">
        <v>2.4260000000000002</v>
      </c>
      <c r="E14" s="57">
        <v>7.45</v>
      </c>
      <c r="F14" s="57">
        <v>10.995000000000001</v>
      </c>
      <c r="G14" s="57">
        <v>9.2780000000000005</v>
      </c>
      <c r="H14" s="57">
        <v>6.375</v>
      </c>
      <c r="I14" s="57">
        <v>8.3390000000000004</v>
      </c>
      <c r="J14" s="57">
        <v>4.4350000000000005</v>
      </c>
      <c r="K14" s="57">
        <v>7.4610000000000003</v>
      </c>
      <c r="L14" s="57">
        <v>8.2089999999999996</v>
      </c>
      <c r="M14" s="57">
        <v>9.5329999999999995</v>
      </c>
      <c r="N14" s="57">
        <v>5.3109999999999999</v>
      </c>
      <c r="O14" s="57">
        <v>3.4730000000000003</v>
      </c>
      <c r="P14" s="57">
        <v>1.702</v>
      </c>
      <c r="Q14" s="57">
        <v>0.621</v>
      </c>
      <c r="R14" s="57">
        <v>0.55300000000000005</v>
      </c>
      <c r="S14" s="57">
        <v>0.60799999999999998</v>
      </c>
      <c r="T14" s="57">
        <v>0.50800000000000001</v>
      </c>
      <c r="U14" s="57">
        <v>0.60799999999999998</v>
      </c>
      <c r="V14" s="57">
        <v>0.60799999999999998</v>
      </c>
      <c r="W14" s="57">
        <v>0.60799999999999998</v>
      </c>
      <c r="X14" s="57">
        <v>0.60799999999999998</v>
      </c>
      <c r="Y14" s="57">
        <v>0.5</v>
      </c>
      <c r="Z14" s="58"/>
      <c r="AA14" s="59">
        <f t="shared" si="0"/>
        <v>95.01100000000001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1.6220000000000001</v>
      </c>
      <c r="C16" s="62">
        <f t="shared" ref="C16:Z16" si="1">IF(LEN(C$2)&gt;0,SUM(C10:C15),"")</f>
        <v>3.18</v>
      </c>
      <c r="D16" s="62">
        <f t="shared" si="1"/>
        <v>2.91</v>
      </c>
      <c r="E16" s="62">
        <f t="shared" si="1"/>
        <v>7.45</v>
      </c>
      <c r="F16" s="62">
        <f t="shared" si="1"/>
        <v>10.995000000000001</v>
      </c>
      <c r="G16" s="62">
        <f t="shared" si="1"/>
        <v>9.2780000000000005</v>
      </c>
      <c r="H16" s="62">
        <f t="shared" si="1"/>
        <v>6.375</v>
      </c>
      <c r="I16" s="62">
        <f t="shared" si="1"/>
        <v>11.47</v>
      </c>
      <c r="J16" s="62">
        <f t="shared" si="1"/>
        <v>24.323</v>
      </c>
      <c r="K16" s="62">
        <f t="shared" si="1"/>
        <v>7.4610000000000003</v>
      </c>
      <c r="L16" s="62">
        <f t="shared" si="1"/>
        <v>8.2089999999999996</v>
      </c>
      <c r="M16" s="62">
        <f t="shared" si="1"/>
        <v>9.5329999999999995</v>
      </c>
      <c r="N16" s="62">
        <f t="shared" si="1"/>
        <v>24.518000000000001</v>
      </c>
      <c r="O16" s="62">
        <f t="shared" si="1"/>
        <v>3.4730000000000003</v>
      </c>
      <c r="P16" s="62">
        <f t="shared" si="1"/>
        <v>10.474</v>
      </c>
      <c r="Q16" s="62">
        <f t="shared" si="1"/>
        <v>5.5589999999999993</v>
      </c>
      <c r="R16" s="62">
        <f t="shared" si="1"/>
        <v>0.55300000000000005</v>
      </c>
      <c r="S16" s="62">
        <f t="shared" si="1"/>
        <v>0.60799999999999998</v>
      </c>
      <c r="T16" s="62">
        <f t="shared" si="1"/>
        <v>0.50800000000000001</v>
      </c>
      <c r="U16" s="62">
        <f t="shared" si="1"/>
        <v>0.60799999999999998</v>
      </c>
      <c r="V16" s="62">
        <f t="shared" si="1"/>
        <v>3.1520000000000001</v>
      </c>
      <c r="W16" s="62">
        <f t="shared" si="1"/>
        <v>0.60799999999999998</v>
      </c>
      <c r="X16" s="62">
        <f t="shared" si="1"/>
        <v>0.60799999999999998</v>
      </c>
      <c r="Y16" s="62">
        <f t="shared" si="1"/>
        <v>0.5</v>
      </c>
      <c r="Z16" s="63" t="str">
        <f t="shared" si="1"/>
        <v/>
      </c>
      <c r="AA16" s="64">
        <f>SUM(AA10:AA15)</f>
        <v>153.97500000000002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6.2219999999999995</v>
      </c>
      <c r="C20" s="77">
        <v>4.2509999999999994</v>
      </c>
      <c r="D20" s="77">
        <v>3.0640000000000001</v>
      </c>
      <c r="E20" s="77">
        <v>3.0510000000000002</v>
      </c>
      <c r="F20" s="77">
        <v>2.9540000000000002</v>
      </c>
      <c r="G20" s="77">
        <v>3.1080000000000001</v>
      </c>
      <c r="H20" s="77">
        <v>3.65</v>
      </c>
      <c r="I20" s="77">
        <v>4.0759999999999996</v>
      </c>
      <c r="J20" s="77">
        <v>7.8310000000000004</v>
      </c>
      <c r="K20" s="77">
        <v>7.952</v>
      </c>
      <c r="L20" s="77">
        <v>4.899</v>
      </c>
      <c r="M20" s="77">
        <v>4.1120000000000001</v>
      </c>
      <c r="N20" s="77"/>
      <c r="O20" s="77"/>
      <c r="P20" s="77"/>
      <c r="Q20" s="77"/>
      <c r="R20" s="77"/>
      <c r="S20" s="77">
        <v>0.47099999999999997</v>
      </c>
      <c r="T20" s="77">
        <v>0.20899999999999999</v>
      </c>
      <c r="U20" s="77"/>
      <c r="V20" s="77"/>
      <c r="W20" s="77"/>
      <c r="X20" s="77"/>
      <c r="Y20" s="77"/>
      <c r="Z20" s="78"/>
      <c r="AA20" s="79">
        <f t="shared" si="2"/>
        <v>55.85</v>
      </c>
    </row>
    <row r="21" spans="1:27" ht="24.95" customHeight="1" x14ac:dyDescent="0.2">
      <c r="A21" s="75" t="s">
        <v>16</v>
      </c>
      <c r="B21" s="80">
        <v>8.4489999999999998</v>
      </c>
      <c r="C21" s="81">
        <v>5.2530000000000001</v>
      </c>
      <c r="D21" s="81">
        <v>6.0259999999999998</v>
      </c>
      <c r="E21" s="81">
        <v>5.1290000000000004</v>
      </c>
      <c r="F21" s="81">
        <v>5.6379999999999999</v>
      </c>
      <c r="G21" s="81">
        <v>5.6669999999999998</v>
      </c>
      <c r="H21" s="81">
        <v>6.4880000000000004</v>
      </c>
      <c r="I21" s="81">
        <v>5.8559999999999999</v>
      </c>
      <c r="J21" s="81">
        <v>3.157</v>
      </c>
      <c r="K21" s="81">
        <v>7.28</v>
      </c>
      <c r="L21" s="81">
        <v>3.1E-2</v>
      </c>
      <c r="M21" s="81"/>
      <c r="N21" s="81"/>
      <c r="O21" s="81">
        <v>1.2370000000000001</v>
      </c>
      <c r="P21" s="81"/>
      <c r="Q21" s="81">
        <v>1.4259999999999999</v>
      </c>
      <c r="R21" s="81">
        <v>3.2730000000000001</v>
      </c>
      <c r="S21" s="81">
        <v>2.4430000000000001</v>
      </c>
      <c r="T21" s="81">
        <v>1.9710000000000001</v>
      </c>
      <c r="U21" s="81">
        <v>2.1019999999999999</v>
      </c>
      <c r="V21" s="81">
        <v>3.1059999999999999</v>
      </c>
      <c r="W21" s="81">
        <v>2.0299999999999998</v>
      </c>
      <c r="X21" s="81">
        <v>2.1579999999999999</v>
      </c>
      <c r="Y21" s="81">
        <v>1.8540000000000001</v>
      </c>
      <c r="Z21" s="78"/>
      <c r="AA21" s="79">
        <f t="shared" si="2"/>
        <v>80.574000000000012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14.670999999999999</v>
      </c>
      <c r="C25" s="88">
        <f t="shared" ref="C25:Z25" si="3">IF(LEN(C$2)&gt;0,SUM(C19:C24),"")</f>
        <v>9.5039999999999996</v>
      </c>
      <c r="D25" s="88">
        <f t="shared" si="3"/>
        <v>9.09</v>
      </c>
      <c r="E25" s="88">
        <f t="shared" si="3"/>
        <v>8.18</v>
      </c>
      <c r="F25" s="88">
        <f t="shared" si="3"/>
        <v>8.5920000000000005</v>
      </c>
      <c r="G25" s="88">
        <f t="shared" si="3"/>
        <v>8.7750000000000004</v>
      </c>
      <c r="H25" s="88">
        <f t="shared" si="3"/>
        <v>10.138</v>
      </c>
      <c r="I25" s="88">
        <f t="shared" si="3"/>
        <v>9.9319999999999986</v>
      </c>
      <c r="J25" s="88">
        <f t="shared" si="3"/>
        <v>10.988</v>
      </c>
      <c r="K25" s="88">
        <f t="shared" si="3"/>
        <v>15.231999999999999</v>
      </c>
      <c r="L25" s="88">
        <f t="shared" si="3"/>
        <v>4.93</v>
      </c>
      <c r="M25" s="88">
        <f t="shared" si="3"/>
        <v>4.1120000000000001</v>
      </c>
      <c r="N25" s="88">
        <f t="shared" si="3"/>
        <v>0</v>
      </c>
      <c r="O25" s="88">
        <f t="shared" si="3"/>
        <v>1.2370000000000001</v>
      </c>
      <c r="P25" s="88">
        <f t="shared" si="3"/>
        <v>0</v>
      </c>
      <c r="Q25" s="88">
        <f t="shared" si="3"/>
        <v>1.4259999999999999</v>
      </c>
      <c r="R25" s="88">
        <f t="shared" si="3"/>
        <v>3.2730000000000001</v>
      </c>
      <c r="S25" s="88">
        <f t="shared" si="3"/>
        <v>2.9140000000000001</v>
      </c>
      <c r="T25" s="88">
        <f t="shared" si="3"/>
        <v>2.1800000000000002</v>
      </c>
      <c r="U25" s="88">
        <f t="shared" si="3"/>
        <v>2.1019999999999999</v>
      </c>
      <c r="V25" s="88">
        <f t="shared" si="3"/>
        <v>3.1059999999999999</v>
      </c>
      <c r="W25" s="88">
        <f t="shared" si="3"/>
        <v>2.0299999999999998</v>
      </c>
      <c r="X25" s="88">
        <f t="shared" si="3"/>
        <v>2.1579999999999999</v>
      </c>
      <c r="Y25" s="88">
        <f t="shared" si="3"/>
        <v>1.8540000000000001</v>
      </c>
      <c r="Z25" s="89" t="str">
        <f t="shared" si="3"/>
        <v/>
      </c>
      <c r="AA25" s="90">
        <f>SUM(AA19:AA24)</f>
        <v>136.42400000000001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16.292999999999999</v>
      </c>
      <c r="C29" s="77">
        <v>12.683999999999999</v>
      </c>
      <c r="D29" s="77">
        <v>12</v>
      </c>
      <c r="E29" s="77">
        <v>15.63</v>
      </c>
      <c r="F29" s="77">
        <v>19.587</v>
      </c>
      <c r="G29" s="77">
        <v>18.053000000000001</v>
      </c>
      <c r="H29" s="77">
        <v>16.513000000000002</v>
      </c>
      <c r="I29" s="77">
        <v>21.402000000000001</v>
      </c>
      <c r="J29" s="77">
        <v>35.311</v>
      </c>
      <c r="K29" s="77">
        <v>22.693000000000001</v>
      </c>
      <c r="L29" s="77">
        <v>13.138999999999999</v>
      </c>
      <c r="M29" s="77">
        <v>13.645</v>
      </c>
      <c r="N29" s="77">
        <v>24.518000000000001</v>
      </c>
      <c r="O29" s="77">
        <v>4.71</v>
      </c>
      <c r="P29" s="77">
        <v>10.474</v>
      </c>
      <c r="Q29" s="77">
        <v>6.9850000000000003</v>
      </c>
      <c r="R29" s="77">
        <v>3.8260000000000001</v>
      </c>
      <c r="S29" s="77">
        <v>3.5219999999999998</v>
      </c>
      <c r="T29" s="77">
        <v>2.6880000000000002</v>
      </c>
      <c r="U29" s="77">
        <v>2.71</v>
      </c>
      <c r="V29" s="77">
        <v>6.258</v>
      </c>
      <c r="W29" s="77">
        <v>2.6379999999999999</v>
      </c>
      <c r="X29" s="77">
        <v>2.766</v>
      </c>
      <c r="Y29" s="77">
        <v>2.3540000000000001</v>
      </c>
      <c r="Z29" s="78"/>
      <c r="AA29" s="79">
        <f>SUM(B29:Z29)</f>
        <v>290.399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16.292999999999999</v>
      </c>
      <c r="C31" s="62">
        <f t="shared" ref="C31:Z31" si="4">IF(LEN(C$2)&gt;0,SUM(C28:C30),"")</f>
        <v>12.683999999999999</v>
      </c>
      <c r="D31" s="62">
        <f t="shared" si="4"/>
        <v>12</v>
      </c>
      <c r="E31" s="62">
        <f t="shared" si="4"/>
        <v>15.63</v>
      </c>
      <c r="F31" s="62">
        <f t="shared" si="4"/>
        <v>19.587</v>
      </c>
      <c r="G31" s="62">
        <f t="shared" si="4"/>
        <v>18.053000000000001</v>
      </c>
      <c r="H31" s="62">
        <f t="shared" si="4"/>
        <v>16.513000000000002</v>
      </c>
      <c r="I31" s="62">
        <f t="shared" si="4"/>
        <v>21.402000000000001</v>
      </c>
      <c r="J31" s="62">
        <f t="shared" si="4"/>
        <v>35.311</v>
      </c>
      <c r="K31" s="62">
        <f t="shared" si="4"/>
        <v>22.693000000000001</v>
      </c>
      <c r="L31" s="62">
        <f t="shared" si="4"/>
        <v>13.138999999999999</v>
      </c>
      <c r="M31" s="62">
        <f t="shared" si="4"/>
        <v>13.645</v>
      </c>
      <c r="N31" s="62">
        <f t="shared" si="4"/>
        <v>24.518000000000001</v>
      </c>
      <c r="O31" s="62">
        <f t="shared" si="4"/>
        <v>4.71</v>
      </c>
      <c r="P31" s="62">
        <f t="shared" si="4"/>
        <v>10.474</v>
      </c>
      <c r="Q31" s="62">
        <f t="shared" si="4"/>
        <v>6.9850000000000003</v>
      </c>
      <c r="R31" s="62">
        <f t="shared" si="4"/>
        <v>3.8260000000000001</v>
      </c>
      <c r="S31" s="62">
        <f t="shared" si="4"/>
        <v>3.5219999999999998</v>
      </c>
      <c r="T31" s="62">
        <f t="shared" si="4"/>
        <v>2.6880000000000002</v>
      </c>
      <c r="U31" s="62">
        <f t="shared" si="4"/>
        <v>2.71</v>
      </c>
      <c r="V31" s="62">
        <f t="shared" si="4"/>
        <v>6.258</v>
      </c>
      <c r="W31" s="62">
        <f t="shared" si="4"/>
        <v>2.6379999999999999</v>
      </c>
      <c r="X31" s="62">
        <f t="shared" si="4"/>
        <v>2.766</v>
      </c>
      <c r="Y31" s="62">
        <f t="shared" si="4"/>
        <v>2.3540000000000001</v>
      </c>
      <c r="Z31" s="63" t="str">
        <f t="shared" si="4"/>
        <v/>
      </c>
      <c r="AA31" s="64">
        <f>SUM(AA28:AA30)</f>
        <v>290.399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9</v>
      </c>
      <c r="C38" s="99"/>
      <c r="D38" s="99"/>
      <c r="E38" s="99"/>
      <c r="F38" s="99"/>
      <c r="G38" s="99"/>
      <c r="H38" s="99"/>
      <c r="I38" s="99"/>
      <c r="J38" s="99">
        <v>10.199999999999999</v>
      </c>
      <c r="K38" s="99">
        <v>27</v>
      </c>
      <c r="L38" s="99">
        <v>58.2</v>
      </c>
      <c r="M38" s="99">
        <v>47.3</v>
      </c>
      <c r="N38" s="99">
        <v>9.6</v>
      </c>
      <c r="O38" s="99">
        <v>3.5</v>
      </c>
      <c r="P38" s="99"/>
      <c r="Q38" s="99"/>
      <c r="R38" s="99"/>
      <c r="S38" s="99">
        <v>4.9000000000000004</v>
      </c>
      <c r="T38" s="99">
        <v>8.6999999999999993</v>
      </c>
      <c r="U38" s="99"/>
      <c r="V38" s="99"/>
      <c r="W38" s="99"/>
      <c r="X38" s="99"/>
      <c r="Y38" s="99"/>
      <c r="Z38" s="100"/>
      <c r="AA38" s="79">
        <f t="shared" si="5"/>
        <v>178.39999999999998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10.199999999999999</v>
      </c>
      <c r="K39" s="88">
        <f t="shared" si="6"/>
        <v>27</v>
      </c>
      <c r="L39" s="88">
        <f t="shared" si="6"/>
        <v>58.2</v>
      </c>
      <c r="M39" s="88">
        <f t="shared" si="6"/>
        <v>47.3</v>
      </c>
      <c r="N39" s="88">
        <f t="shared" si="6"/>
        <v>9.6</v>
      </c>
      <c r="O39" s="88">
        <f t="shared" si="6"/>
        <v>3.5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4.9000000000000004</v>
      </c>
      <c r="T39" s="88">
        <f t="shared" si="6"/>
        <v>8.6999999999999993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178.39999999999998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</v>
      </c>
      <c r="C46" s="99"/>
      <c r="D46" s="99"/>
      <c r="E46" s="99"/>
      <c r="F46" s="99"/>
      <c r="G46" s="99"/>
      <c r="H46" s="99"/>
      <c r="I46" s="99"/>
      <c r="J46" s="99">
        <v>10.199999999999999</v>
      </c>
      <c r="K46" s="99">
        <v>27</v>
      </c>
      <c r="L46" s="99">
        <v>58.2</v>
      </c>
      <c r="M46" s="99">
        <v>47.3</v>
      </c>
      <c r="N46" s="99">
        <v>9.6</v>
      </c>
      <c r="O46" s="99">
        <v>3.5</v>
      </c>
      <c r="P46" s="99"/>
      <c r="Q46" s="99"/>
      <c r="R46" s="99"/>
      <c r="S46" s="99">
        <v>4.9000000000000004</v>
      </c>
      <c r="T46" s="99">
        <v>8.6999999999999993</v>
      </c>
      <c r="U46" s="99"/>
      <c r="V46" s="99"/>
      <c r="W46" s="99"/>
      <c r="X46" s="99"/>
      <c r="Y46" s="99"/>
      <c r="Z46" s="100"/>
      <c r="AA46" s="79">
        <f t="shared" si="7"/>
        <v>178.39999999999998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10.199999999999999</v>
      </c>
      <c r="K48" s="88">
        <f t="shared" si="8"/>
        <v>27</v>
      </c>
      <c r="L48" s="88">
        <f t="shared" si="8"/>
        <v>58.2</v>
      </c>
      <c r="M48" s="88">
        <f t="shared" si="8"/>
        <v>47.3</v>
      </c>
      <c r="N48" s="88">
        <f t="shared" si="8"/>
        <v>9.6</v>
      </c>
      <c r="O48" s="88">
        <f t="shared" si="8"/>
        <v>3.5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4.9000000000000004</v>
      </c>
      <c r="T48" s="88">
        <f t="shared" si="8"/>
        <v>8.6999999999999993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178.39999999999998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25.292999999999999</v>
      </c>
      <c r="C51" s="88">
        <f t="shared" si="10"/>
        <v>12.683999999999999</v>
      </c>
      <c r="D51" s="88">
        <f t="shared" si="10"/>
        <v>12</v>
      </c>
      <c r="E51" s="88">
        <f t="shared" si="10"/>
        <v>15.629999999999999</v>
      </c>
      <c r="F51" s="88">
        <f t="shared" si="10"/>
        <v>19.587000000000003</v>
      </c>
      <c r="G51" s="88">
        <f t="shared" si="10"/>
        <v>18.053000000000001</v>
      </c>
      <c r="H51" s="88">
        <f t="shared" si="10"/>
        <v>16.512999999999998</v>
      </c>
      <c r="I51" s="88">
        <f t="shared" si="10"/>
        <v>21.402000000000001</v>
      </c>
      <c r="J51" s="88">
        <f t="shared" si="10"/>
        <v>45.510999999999996</v>
      </c>
      <c r="K51" s="88">
        <f t="shared" si="10"/>
        <v>49.692999999999998</v>
      </c>
      <c r="L51" s="88">
        <f t="shared" si="10"/>
        <v>71.338999999999999</v>
      </c>
      <c r="M51" s="88">
        <f t="shared" si="10"/>
        <v>60.944999999999993</v>
      </c>
      <c r="N51" s="88">
        <f t="shared" si="10"/>
        <v>34.118000000000002</v>
      </c>
      <c r="O51" s="88">
        <f t="shared" si="10"/>
        <v>8.2100000000000009</v>
      </c>
      <c r="P51" s="88">
        <f t="shared" si="10"/>
        <v>10.474</v>
      </c>
      <c r="Q51" s="88">
        <f t="shared" si="10"/>
        <v>6.9849999999999994</v>
      </c>
      <c r="R51" s="88">
        <f t="shared" si="10"/>
        <v>3.8260000000000001</v>
      </c>
      <c r="S51" s="88">
        <f t="shared" si="10"/>
        <v>8.4220000000000006</v>
      </c>
      <c r="T51" s="88">
        <f t="shared" si="10"/>
        <v>11.388</v>
      </c>
      <c r="U51" s="88">
        <f t="shared" si="10"/>
        <v>2.71</v>
      </c>
      <c r="V51" s="88">
        <f t="shared" si="10"/>
        <v>6.258</v>
      </c>
      <c r="W51" s="88">
        <f t="shared" si="10"/>
        <v>2.6379999999999999</v>
      </c>
      <c r="X51" s="88">
        <f t="shared" si="10"/>
        <v>2.766</v>
      </c>
      <c r="Y51" s="88">
        <f t="shared" si="10"/>
        <v>2.3540000000000001</v>
      </c>
      <c r="Z51" s="89" t="str">
        <f t="shared" si="10"/>
        <v/>
      </c>
      <c r="AA51" s="104">
        <f>SUM(B51:Z51)</f>
        <v>468.79899999999992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25.292999999999999</v>
      </c>
      <c r="C4" s="18">
        <v>12.684000000000001</v>
      </c>
      <c r="D4" s="18">
        <v>12</v>
      </c>
      <c r="E4" s="18">
        <v>15.63</v>
      </c>
      <c r="F4" s="18">
        <v>19.587</v>
      </c>
      <c r="G4" s="18">
        <v>18.052999999999997</v>
      </c>
      <c r="H4" s="18">
        <v>16.513000000000002</v>
      </c>
      <c r="I4" s="18">
        <v>21.401999999999994</v>
      </c>
      <c r="J4" s="18">
        <v>45.511000000000003</v>
      </c>
      <c r="K4" s="18">
        <v>49.654000000000003</v>
      </c>
      <c r="L4" s="18">
        <v>71.349000000000004</v>
      </c>
      <c r="M4" s="18">
        <v>60.954000000000001</v>
      </c>
      <c r="N4" s="18">
        <v>34.118000000000002</v>
      </c>
      <c r="O4" s="18">
        <v>8.197000000000001</v>
      </c>
      <c r="P4" s="18">
        <v>10.474</v>
      </c>
      <c r="Q4" s="18">
        <v>6.9850000000000003</v>
      </c>
      <c r="R4" s="18">
        <v>3.8260000000000005</v>
      </c>
      <c r="S4" s="18">
        <v>8.4220000000000006</v>
      </c>
      <c r="T4" s="18">
        <v>11.394</v>
      </c>
      <c r="U4" s="18">
        <v>2.71</v>
      </c>
      <c r="V4" s="18">
        <v>6.258</v>
      </c>
      <c r="W4" s="18">
        <v>2.6379999999999999</v>
      </c>
      <c r="X4" s="18">
        <v>2.766</v>
      </c>
      <c r="Y4" s="18">
        <v>2.3540000000000001</v>
      </c>
      <c r="Z4" s="19"/>
      <c r="AA4" s="20">
        <f>SUM(B4:Z4)</f>
        <v>468.77199999999999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230.23</v>
      </c>
      <c r="C7" s="28">
        <v>311.64</v>
      </c>
      <c r="D7" s="28">
        <v>274.62</v>
      </c>
      <c r="E7" s="28">
        <v>247.78</v>
      </c>
      <c r="F7" s="28">
        <v>238.84</v>
      </c>
      <c r="G7" s="28">
        <v>251.99</v>
      </c>
      <c r="H7" s="28">
        <v>268.68</v>
      </c>
      <c r="I7" s="28">
        <v>274.62</v>
      </c>
      <c r="J7" s="28">
        <v>214.24</v>
      </c>
      <c r="K7" s="28">
        <v>196.34</v>
      </c>
      <c r="L7" s="28">
        <v>168.1</v>
      </c>
      <c r="M7" s="28">
        <v>165</v>
      </c>
      <c r="N7" s="28">
        <v>211.92</v>
      </c>
      <c r="O7" s="28">
        <v>162</v>
      </c>
      <c r="P7" s="28">
        <v>211.54</v>
      </c>
      <c r="Q7" s="28">
        <v>274.62</v>
      </c>
      <c r="R7" s="28">
        <v>423.66</v>
      </c>
      <c r="S7" s="28">
        <v>370.15</v>
      </c>
      <c r="T7" s="28">
        <v>315</v>
      </c>
      <c r="U7" s="28">
        <v>381.08</v>
      </c>
      <c r="V7" s="28">
        <v>319.24</v>
      </c>
      <c r="W7" s="28">
        <v>306.86</v>
      </c>
      <c r="X7" s="28">
        <v>309.39</v>
      </c>
      <c r="Y7" s="28">
        <v>304.61</v>
      </c>
      <c r="Z7" s="29"/>
      <c r="AA7" s="30">
        <f>IF(SUM(B7:Z7)&lt;&gt;0,AVERAGEIF(B7:Z7,"&lt;&gt;"""),"")</f>
        <v>268.00624999999997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</v>
      </c>
    </row>
    <row r="20" spans="1:27" ht="24.95" customHeight="1" x14ac:dyDescent="0.2">
      <c r="A20" s="75" t="s">
        <v>15</v>
      </c>
      <c r="B20" s="76">
        <v>13.766</v>
      </c>
      <c r="C20" s="77">
        <v>7.94</v>
      </c>
      <c r="D20" s="77">
        <v>8.4429999999999996</v>
      </c>
      <c r="E20" s="77">
        <v>11.505000000000001</v>
      </c>
      <c r="F20" s="77">
        <v>14.914999999999999</v>
      </c>
      <c r="G20" s="77">
        <v>13.514999999999999</v>
      </c>
      <c r="H20" s="77">
        <v>9.4539999999999988</v>
      </c>
      <c r="I20" s="77">
        <v>13.104000000000001</v>
      </c>
      <c r="J20" s="77">
        <v>8.3000000000000004E-2</v>
      </c>
      <c r="K20" s="77">
        <v>8.5000000000000006E-2</v>
      </c>
      <c r="L20" s="77">
        <v>14.323</v>
      </c>
      <c r="M20" s="77">
        <v>8.2070000000000007</v>
      </c>
      <c r="N20" s="77">
        <v>3.5999999999999997E-2</v>
      </c>
      <c r="O20" s="77">
        <v>0.45399999999999996</v>
      </c>
      <c r="P20" s="77">
        <v>0.38700000000000001</v>
      </c>
      <c r="Q20" s="77">
        <v>0.498</v>
      </c>
      <c r="R20" s="77">
        <v>1.034</v>
      </c>
      <c r="S20" s="77">
        <v>1.5349999999999999</v>
      </c>
      <c r="T20" s="77">
        <v>3.4000000000000002E-2</v>
      </c>
      <c r="U20" s="77">
        <v>3.2000000000000001E-2</v>
      </c>
      <c r="V20" s="77">
        <v>3.2000000000000001E-2</v>
      </c>
      <c r="W20" s="77">
        <v>3.3000000000000002E-2</v>
      </c>
      <c r="X20" s="77">
        <v>3.2000000000000001E-2</v>
      </c>
      <c r="Y20" s="77">
        <v>3.3000000000000002E-2</v>
      </c>
      <c r="Z20" s="78"/>
      <c r="AA20" s="79">
        <f t="shared" si="2"/>
        <v>119.47999999999998</v>
      </c>
    </row>
    <row r="21" spans="1:27" ht="24.95" customHeight="1" x14ac:dyDescent="0.2">
      <c r="A21" s="75" t="s">
        <v>16</v>
      </c>
      <c r="B21" s="80">
        <v>11.526999999999999</v>
      </c>
      <c r="C21" s="81">
        <v>3.2440000000000002</v>
      </c>
      <c r="D21" s="81">
        <v>2.0569999999999999</v>
      </c>
      <c r="E21" s="81">
        <v>2.625</v>
      </c>
      <c r="F21" s="81">
        <v>3.1719999999999997</v>
      </c>
      <c r="G21" s="81">
        <v>3.0379999999999998</v>
      </c>
      <c r="H21" s="81">
        <v>5.5590000000000002</v>
      </c>
      <c r="I21" s="81">
        <v>6.798</v>
      </c>
      <c r="J21" s="81">
        <v>43.928000000000004</v>
      </c>
      <c r="K21" s="81">
        <v>48.069000000000003</v>
      </c>
      <c r="L21" s="81">
        <v>55.525999999999996</v>
      </c>
      <c r="M21" s="81">
        <v>51.247</v>
      </c>
      <c r="N21" s="81">
        <v>32.582000000000001</v>
      </c>
      <c r="O21" s="81">
        <v>7.7430000000000003</v>
      </c>
      <c r="P21" s="81">
        <v>10.087</v>
      </c>
      <c r="Q21" s="81">
        <v>6.4870000000000001</v>
      </c>
      <c r="R21" s="81">
        <v>2.7919999999999998</v>
      </c>
      <c r="S21" s="81">
        <v>6.8870000000000005</v>
      </c>
      <c r="T21" s="81">
        <v>11.36</v>
      </c>
      <c r="U21" s="81">
        <v>2.6779999999999999</v>
      </c>
      <c r="V21" s="81">
        <v>6.226</v>
      </c>
      <c r="W21" s="81">
        <v>2.605</v>
      </c>
      <c r="X21" s="81">
        <v>2.734</v>
      </c>
      <c r="Y21" s="81">
        <v>2.3209999999999997</v>
      </c>
      <c r="Z21" s="78"/>
      <c r="AA21" s="79">
        <f t="shared" si="2"/>
        <v>331.29200000000003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25.292999999999999</v>
      </c>
      <c r="C25" s="88">
        <f t="shared" si="3"/>
        <v>12.684000000000001</v>
      </c>
      <c r="D25" s="88">
        <f t="shared" si="3"/>
        <v>12</v>
      </c>
      <c r="E25" s="88">
        <f t="shared" si="3"/>
        <v>15.63</v>
      </c>
      <c r="F25" s="88">
        <f t="shared" si="3"/>
        <v>19.587</v>
      </c>
      <c r="G25" s="88">
        <f t="shared" si="3"/>
        <v>18.052999999999997</v>
      </c>
      <c r="H25" s="88">
        <f t="shared" si="3"/>
        <v>16.512999999999998</v>
      </c>
      <c r="I25" s="88">
        <f t="shared" si="3"/>
        <v>21.402000000000001</v>
      </c>
      <c r="J25" s="88">
        <f t="shared" si="3"/>
        <v>45.511000000000003</v>
      </c>
      <c r="K25" s="88">
        <f t="shared" si="3"/>
        <v>49.654000000000003</v>
      </c>
      <c r="L25" s="88">
        <f t="shared" si="3"/>
        <v>71.34899999999999</v>
      </c>
      <c r="M25" s="88">
        <f t="shared" si="3"/>
        <v>60.954000000000001</v>
      </c>
      <c r="N25" s="88">
        <f t="shared" si="3"/>
        <v>34.118000000000002</v>
      </c>
      <c r="O25" s="88">
        <f t="shared" si="3"/>
        <v>8.197000000000001</v>
      </c>
      <c r="P25" s="88">
        <f t="shared" si="3"/>
        <v>10.474</v>
      </c>
      <c r="Q25" s="88">
        <f t="shared" si="3"/>
        <v>6.9850000000000003</v>
      </c>
      <c r="R25" s="88">
        <f t="shared" si="3"/>
        <v>3.8259999999999996</v>
      </c>
      <c r="S25" s="88">
        <f t="shared" si="3"/>
        <v>8.4220000000000006</v>
      </c>
      <c r="T25" s="88">
        <f t="shared" si="3"/>
        <v>11.394</v>
      </c>
      <c r="U25" s="88">
        <f t="shared" si="3"/>
        <v>2.71</v>
      </c>
      <c r="V25" s="88">
        <f t="shared" si="3"/>
        <v>6.258</v>
      </c>
      <c r="W25" s="88">
        <f t="shared" si="3"/>
        <v>2.6379999999999999</v>
      </c>
      <c r="X25" s="88">
        <f t="shared" si="3"/>
        <v>2.766</v>
      </c>
      <c r="Y25" s="88">
        <f t="shared" si="3"/>
        <v>2.3539999999999996</v>
      </c>
      <c r="Z25" s="89">
        <f t="shared" si="3"/>
        <v>0</v>
      </c>
      <c r="AA25" s="90">
        <f t="shared" si="3"/>
        <v>468.77199999999999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25.292999999999999</v>
      </c>
      <c r="C29" s="77">
        <v>12.683999999999999</v>
      </c>
      <c r="D29" s="77">
        <v>12</v>
      </c>
      <c r="E29" s="77">
        <v>15.63</v>
      </c>
      <c r="F29" s="77">
        <v>19.587</v>
      </c>
      <c r="G29" s="77">
        <v>18.053000000000001</v>
      </c>
      <c r="H29" s="77">
        <v>16.513000000000002</v>
      </c>
      <c r="I29" s="77">
        <v>21.402000000000001</v>
      </c>
      <c r="J29" s="77">
        <v>45.511000000000003</v>
      </c>
      <c r="K29" s="77">
        <v>49.654000000000003</v>
      </c>
      <c r="L29" s="77">
        <v>71.349000000000004</v>
      </c>
      <c r="M29" s="77">
        <v>60.954000000000001</v>
      </c>
      <c r="N29" s="77">
        <v>34.118000000000002</v>
      </c>
      <c r="O29" s="77">
        <v>8.1969999999999992</v>
      </c>
      <c r="P29" s="77">
        <v>10.474</v>
      </c>
      <c r="Q29" s="77">
        <v>6.9850000000000003</v>
      </c>
      <c r="R29" s="77">
        <v>3.8260000000000001</v>
      </c>
      <c r="S29" s="77">
        <v>8.4220000000000006</v>
      </c>
      <c r="T29" s="77">
        <v>11.394</v>
      </c>
      <c r="U29" s="77">
        <v>2.71</v>
      </c>
      <c r="V29" s="77">
        <v>6.258</v>
      </c>
      <c r="W29" s="77">
        <v>2.6379999999999999</v>
      </c>
      <c r="X29" s="77">
        <v>2.766</v>
      </c>
      <c r="Y29" s="77">
        <v>2.3540000000000001</v>
      </c>
      <c r="Z29" s="78"/>
      <c r="AA29" s="79">
        <f>SUM(B29:Z29)</f>
        <v>468.77199999999999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25.292999999999999</v>
      </c>
      <c r="C31" s="62">
        <f t="shared" si="4"/>
        <v>12.683999999999999</v>
      </c>
      <c r="D31" s="62">
        <f t="shared" si="4"/>
        <v>12</v>
      </c>
      <c r="E31" s="62">
        <f t="shared" si="4"/>
        <v>15.63</v>
      </c>
      <c r="F31" s="62">
        <f t="shared" si="4"/>
        <v>19.587</v>
      </c>
      <c r="G31" s="62">
        <f t="shared" si="4"/>
        <v>18.053000000000001</v>
      </c>
      <c r="H31" s="62">
        <f t="shared" si="4"/>
        <v>16.513000000000002</v>
      </c>
      <c r="I31" s="62">
        <f t="shared" si="4"/>
        <v>21.402000000000001</v>
      </c>
      <c r="J31" s="62">
        <f t="shared" si="4"/>
        <v>45.511000000000003</v>
      </c>
      <c r="K31" s="62">
        <f t="shared" si="4"/>
        <v>49.654000000000003</v>
      </c>
      <c r="L31" s="62">
        <f t="shared" si="4"/>
        <v>71.349000000000004</v>
      </c>
      <c r="M31" s="62">
        <f t="shared" si="4"/>
        <v>60.954000000000001</v>
      </c>
      <c r="N31" s="62">
        <f t="shared" si="4"/>
        <v>34.118000000000002</v>
      </c>
      <c r="O31" s="62">
        <f t="shared" si="4"/>
        <v>8.1969999999999992</v>
      </c>
      <c r="P31" s="62">
        <f t="shared" si="4"/>
        <v>10.474</v>
      </c>
      <c r="Q31" s="62">
        <f t="shared" si="4"/>
        <v>6.9850000000000003</v>
      </c>
      <c r="R31" s="62">
        <f t="shared" si="4"/>
        <v>3.8260000000000001</v>
      </c>
      <c r="S31" s="62">
        <f t="shared" si="4"/>
        <v>8.4220000000000006</v>
      </c>
      <c r="T31" s="62">
        <f t="shared" si="4"/>
        <v>11.394</v>
      </c>
      <c r="U31" s="62">
        <f t="shared" si="4"/>
        <v>2.71</v>
      </c>
      <c r="V31" s="62">
        <f t="shared" si="4"/>
        <v>6.258</v>
      </c>
      <c r="W31" s="62">
        <f t="shared" si="4"/>
        <v>2.6379999999999999</v>
      </c>
      <c r="X31" s="62">
        <f t="shared" si="4"/>
        <v>2.766</v>
      </c>
      <c r="Y31" s="62">
        <f t="shared" si="4"/>
        <v>2.3540000000000001</v>
      </c>
      <c r="Z31" s="63">
        <f t="shared" si="4"/>
        <v>0</v>
      </c>
      <c r="AA31" s="64">
        <f t="shared" si="4"/>
        <v>468.77199999999999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25.292999999999999</v>
      </c>
      <c r="C51" s="88">
        <f t="shared" si="10"/>
        <v>12.684000000000001</v>
      </c>
      <c r="D51" s="88">
        <f t="shared" si="10"/>
        <v>12</v>
      </c>
      <c r="E51" s="88">
        <f t="shared" si="10"/>
        <v>15.63</v>
      </c>
      <c r="F51" s="88">
        <f t="shared" si="10"/>
        <v>19.587</v>
      </c>
      <c r="G51" s="88">
        <f t="shared" si="10"/>
        <v>18.052999999999997</v>
      </c>
      <c r="H51" s="88">
        <f t="shared" si="10"/>
        <v>16.512999999999998</v>
      </c>
      <c r="I51" s="88">
        <f t="shared" si="10"/>
        <v>21.402000000000001</v>
      </c>
      <c r="J51" s="88">
        <f t="shared" si="10"/>
        <v>45.511000000000003</v>
      </c>
      <c r="K51" s="88">
        <f t="shared" si="10"/>
        <v>49.654000000000003</v>
      </c>
      <c r="L51" s="88">
        <f t="shared" si="10"/>
        <v>71.34899999999999</v>
      </c>
      <c r="M51" s="88">
        <f t="shared" si="10"/>
        <v>60.954000000000001</v>
      </c>
      <c r="N51" s="88">
        <f t="shared" si="10"/>
        <v>34.118000000000002</v>
      </c>
      <c r="O51" s="88">
        <f t="shared" si="10"/>
        <v>8.197000000000001</v>
      </c>
      <c r="P51" s="88">
        <f t="shared" si="10"/>
        <v>10.474</v>
      </c>
      <c r="Q51" s="88">
        <f t="shared" si="10"/>
        <v>6.9850000000000003</v>
      </c>
      <c r="R51" s="88">
        <f t="shared" si="10"/>
        <v>3.8259999999999996</v>
      </c>
      <c r="S51" s="88">
        <f t="shared" si="10"/>
        <v>8.4220000000000006</v>
      </c>
      <c r="T51" s="88">
        <f t="shared" si="10"/>
        <v>11.394</v>
      </c>
      <c r="U51" s="88">
        <f t="shared" si="10"/>
        <v>2.71</v>
      </c>
      <c r="V51" s="88">
        <f t="shared" si="10"/>
        <v>6.258</v>
      </c>
      <c r="W51" s="88">
        <f t="shared" si="10"/>
        <v>2.6379999999999999</v>
      </c>
      <c r="X51" s="88">
        <f t="shared" si="10"/>
        <v>2.766</v>
      </c>
      <c r="Y51" s="88">
        <f t="shared" si="10"/>
        <v>2.3539999999999996</v>
      </c>
      <c r="Z51" s="89">
        <f t="shared" si="10"/>
        <v>0</v>
      </c>
      <c r="AA51" s="104">
        <f>SUM(B51:Z51)</f>
        <v>468.77199999999993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</v>
      </c>
      <c r="C4" s="18"/>
      <c r="D4" s="18"/>
      <c r="E4" s="18"/>
      <c r="F4" s="18"/>
      <c r="G4" s="18"/>
      <c r="H4" s="18"/>
      <c r="I4" s="18"/>
      <c r="J4" s="18">
        <v>-10.199999999999999</v>
      </c>
      <c r="K4" s="18">
        <v>-27</v>
      </c>
      <c r="L4" s="18">
        <v>-58.2</v>
      </c>
      <c r="M4" s="18">
        <v>-47.3</v>
      </c>
      <c r="N4" s="18">
        <v>-9.6</v>
      </c>
      <c r="O4" s="18">
        <v>-3.5</v>
      </c>
      <c r="P4" s="18"/>
      <c r="Q4" s="18"/>
      <c r="R4" s="18"/>
      <c r="S4" s="18">
        <v>-4.9000000000000004</v>
      </c>
      <c r="T4" s="18">
        <v>-8.6999999999999993</v>
      </c>
      <c r="U4" s="18"/>
      <c r="V4" s="18"/>
      <c r="W4" s="18"/>
      <c r="X4" s="18"/>
      <c r="Y4" s="18"/>
      <c r="Z4" s="19"/>
      <c r="AA4" s="111">
        <f>SUM(B4:Z4)</f>
        <v>-178.39999999999998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230.23</v>
      </c>
      <c r="C7" s="117">
        <v>311.64</v>
      </c>
      <c r="D7" s="117">
        <v>274.62</v>
      </c>
      <c r="E7" s="117">
        <v>247.78</v>
      </c>
      <c r="F7" s="117">
        <v>238.84</v>
      </c>
      <c r="G7" s="117">
        <v>251.99</v>
      </c>
      <c r="H7" s="117">
        <v>268.68</v>
      </c>
      <c r="I7" s="117">
        <v>274.62</v>
      </c>
      <c r="J7" s="117">
        <v>214.24</v>
      </c>
      <c r="K7" s="117">
        <v>196.34</v>
      </c>
      <c r="L7" s="117">
        <v>168.1</v>
      </c>
      <c r="M7" s="117">
        <v>165</v>
      </c>
      <c r="N7" s="117">
        <v>211.92</v>
      </c>
      <c r="O7" s="117">
        <v>162</v>
      </c>
      <c r="P7" s="117">
        <v>211.54</v>
      </c>
      <c r="Q7" s="117">
        <v>274.62</v>
      </c>
      <c r="R7" s="117">
        <v>423.66</v>
      </c>
      <c r="S7" s="117">
        <v>370.15</v>
      </c>
      <c r="T7" s="117">
        <v>315</v>
      </c>
      <c r="U7" s="117">
        <v>381.08</v>
      </c>
      <c r="V7" s="117">
        <v>319.24</v>
      </c>
      <c r="W7" s="117">
        <v>306.86</v>
      </c>
      <c r="X7" s="117">
        <v>309.39</v>
      </c>
      <c r="Y7" s="117">
        <v>304.61</v>
      </c>
      <c r="Z7" s="118"/>
      <c r="AA7" s="119">
        <f>IF(SUM(B7:Z7)&lt;&gt;0,AVERAGEIF(B7:Z7,"&lt;&gt;"""),"")</f>
        <v>268.00624999999997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9</v>
      </c>
      <c r="C15" s="133"/>
      <c r="D15" s="133"/>
      <c r="E15" s="133"/>
      <c r="F15" s="133"/>
      <c r="G15" s="133"/>
      <c r="H15" s="133"/>
      <c r="I15" s="133"/>
      <c r="J15" s="133">
        <v>10.199999999999999</v>
      </c>
      <c r="K15" s="133">
        <v>27</v>
      </c>
      <c r="L15" s="133">
        <v>58.2</v>
      </c>
      <c r="M15" s="133">
        <v>47.3</v>
      </c>
      <c r="N15" s="133">
        <v>9.6</v>
      </c>
      <c r="O15" s="133">
        <v>3.5</v>
      </c>
      <c r="P15" s="133"/>
      <c r="Q15" s="133"/>
      <c r="R15" s="133"/>
      <c r="S15" s="133">
        <v>4.9000000000000004</v>
      </c>
      <c r="T15" s="133">
        <v>8.6999999999999993</v>
      </c>
      <c r="U15" s="133"/>
      <c r="V15" s="133"/>
      <c r="W15" s="133"/>
      <c r="X15" s="133"/>
      <c r="Y15" s="133"/>
      <c r="Z15" s="131"/>
      <c r="AA15" s="132">
        <f t="shared" si="0"/>
        <v>178.39999999999998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10.199999999999999</v>
      </c>
      <c r="K16" s="135">
        <f t="shared" si="1"/>
        <v>27</v>
      </c>
      <c r="L16" s="135">
        <f t="shared" si="1"/>
        <v>58.2</v>
      </c>
      <c r="M16" s="135">
        <f t="shared" si="1"/>
        <v>47.3</v>
      </c>
      <c r="N16" s="135">
        <f t="shared" si="1"/>
        <v>9.6</v>
      </c>
      <c r="O16" s="135">
        <f t="shared" si="1"/>
        <v>3.5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4.9000000000000004</v>
      </c>
      <c r="T16" s="135">
        <f t="shared" si="1"/>
        <v>8.6999999999999993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178.39999999999998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2022-12-23T21:23:29Z</dcterms:created>
  <dcterms:modified xsi:type="dcterms:W3CDTF">2022-12-23T21:23:31Z</dcterms:modified>
</cp:coreProperties>
</file>