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<sst xmlns="http://schemas.openxmlformats.org/spreadsheetml/2006/main" count="117" uniqueCount="53">
  <si>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22/12/2022 23:17:24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</si>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</sst>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4.7919999999999998</c:v>
                </c:pt>
                <c:pt idx="4">
                  <c:v>3.2959999999999998</c:v>
                </c:pt>
                <c:pt idx="5">
                  <c:v>7.2190000000000003</c:v>
                </c:pt>
                <c:pt idx="6">
                  <c:v>7.5609999999999999</c:v>
                </c:pt>
                <c:pt idx="7">
                  <c:v>2.3809999999999998</c:v>
                </c:pt>
                <c:pt idx="17">
                  <c:v>17.91</c:v>
                </c:pt>
                <c:pt idx="19">
                  <c:v>17.164999999999999</c:v>
                </c:pt>
                <c:pt idx="20">
                  <c:v>6.0629999999999997</c:v>
                </c:pt>
                <c:pt idx="21">
                  <c:v>7.1420000000000003</c:v>
                </c:pt>
                <c:pt idx="22">
                  <c:v>10.23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1.3</c:v>
                </c:pt>
                <c:pt idx="3">
                  <c:v>6</c:v>
                </c:pt>
                <c:pt idx="4">
                  <c:v>0.5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2.6</c:v>
                </c:pt>
                <c:pt idx="12">
                  <c:v>12.7</c:v>
                </c:pt>
                <c:pt idx="13">
                  <c:v>10</c:v>
                </c:pt>
                <c:pt idx="14">
                  <c:v>21.2</c:v>
                </c:pt>
                <c:pt idx="15">
                  <c:v>2.8</c:v>
                </c:pt>
                <c:pt idx="16">
                  <c:v>11.4</c:v>
                </c:pt>
                <c:pt idx="17">
                  <c:v>0</c:v>
                </c:pt>
                <c:pt idx="18">
                  <c:v>7.7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1.7829999999999999</c:v>
                </c:pt>
                <c:pt idx="1">
                  <c:v>2.2140000000000004</c:v>
                </c:pt>
                <c:pt idx="2">
                  <c:v>2.2090000000000001</c:v>
                </c:pt>
                <c:pt idx="3">
                  <c:v>2.16</c:v>
                </c:pt>
                <c:pt idx="4">
                  <c:v>2.1819999999999999</c:v>
                </c:pt>
                <c:pt idx="5">
                  <c:v>2.2349999999999999</c:v>
                </c:pt>
                <c:pt idx="6">
                  <c:v>2.2319999999999998</c:v>
                </c:pt>
                <c:pt idx="7">
                  <c:v>2.6589999999999998</c:v>
                </c:pt>
                <c:pt idx="8">
                  <c:v>3.33</c:v>
                </c:pt>
                <c:pt idx="9">
                  <c:v>4.3360000000000003</c:v>
                </c:pt>
                <c:pt idx="10">
                  <c:v>1.169</c:v>
                </c:pt>
                <c:pt idx="11">
                  <c:v>4.05</c:v>
                </c:pt>
                <c:pt idx="12">
                  <c:v>0.73099999999999998</c:v>
                </c:pt>
                <c:pt idx="13">
                  <c:v>1.931</c:v>
                </c:pt>
                <c:pt idx="14">
                  <c:v>2.597</c:v>
                </c:pt>
                <c:pt idx="15">
                  <c:v>2.141</c:v>
                </c:pt>
                <c:pt idx="16">
                  <c:v>0.52100000000000002</c:v>
                </c:pt>
                <c:pt idx="17">
                  <c:v>0.60799999999999998</c:v>
                </c:pt>
                <c:pt idx="18">
                  <c:v>0.50800000000000001</c:v>
                </c:pt>
                <c:pt idx="19">
                  <c:v>0.60799999999999998</c:v>
                </c:pt>
                <c:pt idx="20">
                  <c:v>0.60799999999999998</c:v>
                </c:pt>
                <c:pt idx="21">
                  <c:v>0.60799999999999998</c:v>
                </c:pt>
                <c:pt idx="22">
                  <c:v>0.60799999999999998</c:v>
                </c:pt>
                <c:pt idx="23">
                  <c:v>0.58499999999999996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6728120"/>
        <c:axId val="436728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11.331999999999999</c:v>
                </c:pt>
                <c:pt idx="1">
                  <c:v>15.459999999999999</c:v>
                </c:pt>
                <c:pt idx="2">
                  <c:v>9.6929999999999996</c:v>
                </c:pt>
                <c:pt idx="3">
                  <c:v>13.920999999999999</c:v>
                </c:pt>
                <c:pt idx="4">
                  <c:v>11.942</c:v>
                </c:pt>
                <c:pt idx="5">
                  <c:v>15.800999999999998</c:v>
                </c:pt>
                <c:pt idx="6">
                  <c:v>16.765000000000001</c:v>
                </c:pt>
                <c:pt idx="7">
                  <c:v>23.745000000000001</c:v>
                </c:pt>
                <c:pt idx="8">
                  <c:v>19.125000000000004</c:v>
                </c:pt>
                <c:pt idx="9">
                  <c:v>25.832000000000001</c:v>
                </c:pt>
                <c:pt idx="10">
                  <c:v>11.03</c:v>
                </c:pt>
                <c:pt idx="11">
                  <c:v>18.77</c:v>
                </c:pt>
                <c:pt idx="12">
                  <c:v>14.834</c:v>
                </c:pt>
                <c:pt idx="13">
                  <c:v>12.913</c:v>
                </c:pt>
                <c:pt idx="14">
                  <c:v>25.044</c:v>
                </c:pt>
                <c:pt idx="15">
                  <c:v>5.74</c:v>
                </c:pt>
                <c:pt idx="16">
                  <c:v>13.925000000000001</c:v>
                </c:pt>
                <c:pt idx="17">
                  <c:v>19.87</c:v>
                </c:pt>
                <c:pt idx="18">
                  <c:v>9.5470000000000006</c:v>
                </c:pt>
                <c:pt idx="19">
                  <c:v>18.911999999999999</c:v>
                </c:pt>
                <c:pt idx="20">
                  <c:v>6.92</c:v>
                </c:pt>
                <c:pt idx="21">
                  <c:v>8.1939999999999991</c:v>
                </c:pt>
                <c:pt idx="22">
                  <c:v>10.838000000000001</c:v>
                </c:pt>
                <c:pt idx="23">
                  <c:v>5.0949999999999998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728120"/>
        <c:axId val="436728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187</c:v>
                </c:pt>
                <c:pt idx="1">
                  <c:v>269.62</c:v>
                </c:pt>
                <c:pt idx="2">
                  <c:v>174</c:v>
                </c:pt>
                <c:pt idx="3">
                  <c:v>174</c:v>
                </c:pt>
                <c:pt idx="4">
                  <c:v>269.62</c:v>
                </c:pt>
                <c:pt idx="5">
                  <c:v>279.02</c:v>
                </c:pt>
                <c:pt idx="6">
                  <c:v>411.24</c:v>
                </c:pt>
                <c:pt idx="7">
                  <c:v>271</c:v>
                </c:pt>
                <c:pt idx="8">
                  <c:v>220.71</c:v>
                </c:pt>
                <c:pt idx="9">
                  <c:v>216.9</c:v>
                </c:pt>
                <c:pt idx="10">
                  <c:v>149.97</c:v>
                </c:pt>
                <c:pt idx="11">
                  <c:v>214.07</c:v>
                </c:pt>
                <c:pt idx="12">
                  <c:v>214.58</c:v>
                </c:pt>
                <c:pt idx="13">
                  <c:v>212.17</c:v>
                </c:pt>
                <c:pt idx="14">
                  <c:v>219.9</c:v>
                </c:pt>
                <c:pt idx="15">
                  <c:v>228.85</c:v>
                </c:pt>
                <c:pt idx="16">
                  <c:v>240.69</c:v>
                </c:pt>
                <c:pt idx="17">
                  <c:v>299</c:v>
                </c:pt>
                <c:pt idx="18">
                  <c:v>239.65</c:v>
                </c:pt>
                <c:pt idx="19">
                  <c:v>302</c:v>
                </c:pt>
                <c:pt idx="20">
                  <c:v>346</c:v>
                </c:pt>
                <c:pt idx="21">
                  <c:v>249</c:v>
                </c:pt>
                <c:pt idx="22">
                  <c:v>242</c:v>
                </c:pt>
                <c:pt idx="23">
                  <c:v>259.39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729296"/>
        <c:axId val="436728904"/>
      </c:lineChart>
      <c:catAx>
        <c:axId val="436728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728512"/>
        <c:crosses val="autoZero"/>
        <c:auto val="1"/>
        <c:lblAlgn val="ctr"/>
        <c:lblOffset val="100"/>
        <c:noMultiLvlLbl val="0"/>
      </c:catAx>
      <c:valAx>
        <c:axId val="43672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728120"/>
        <c:crosses val="autoZero"/>
        <c:crossBetween val="between"/>
      </c:valAx>
      <c:valAx>
        <c:axId val="436728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729296"/>
        <c:crosses val="max"/>
        <c:crossBetween val="between"/>
      </c:valAx>
      <c:catAx>
        <c:axId val="436729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728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11.327</v>
      </c>
      <c r="C4" s="18">
        <v>15.46</v>
      </c>
      <c r="D4" s="18">
        <v>9.7310000000000016</v>
      </c>
      <c r="E4" s="18">
        <v>13.948</v>
      </c>
      <c r="F4" s="18">
        <v>11.942</v>
      </c>
      <c r="G4" s="18">
        <v>15.801</v>
      </c>
      <c r="H4" s="18">
        <v>16.764999999999997</v>
      </c>
      <c r="I4" s="18">
        <v>23.744999999999997</v>
      </c>
      <c r="J4" s="18">
        <v>19.128</v>
      </c>
      <c r="K4" s="18">
        <v>25.788999999999998</v>
      </c>
      <c r="L4" s="18">
        <v>11.030000000000001</v>
      </c>
      <c r="M4" s="18">
        <v>18.774999999999999</v>
      </c>
      <c r="N4" s="18">
        <v>14.795999999999999</v>
      </c>
      <c r="O4" s="18">
        <v>12.914</v>
      </c>
      <c r="P4" s="18">
        <v>25.037999999999997</v>
      </c>
      <c r="Q4" s="18">
        <v>5.7879999999999994</v>
      </c>
      <c r="R4" s="18">
        <v>13.893000000000001</v>
      </c>
      <c r="S4" s="18">
        <v>19.87</v>
      </c>
      <c r="T4" s="18">
        <v>9.572000000000001</v>
      </c>
      <c r="U4" s="18">
        <v>18.911999999999999</v>
      </c>
      <c r="V4" s="18">
        <v>6.92</v>
      </c>
      <c r="W4" s="18">
        <v>8.1940000000000008</v>
      </c>
      <c r="X4" s="18">
        <v>10.838000000000001</v>
      </c>
      <c r="Y4" s="18">
        <v>5.0949999999999998</v>
      </c>
      <c r="Z4" s="19"/>
      <c r="AA4" s="20">
        <f>SUM(B4:Z4)</f>
        <v>345.27100000000007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</v>
      </c>
      <c r="C7" s="28">
        <v>269.62</v>
      </c>
      <c r="D7" s="28">
        <v>174</v>
      </c>
      <c r="E7" s="28">
        <v>174</v>
      </c>
      <c r="F7" s="28">
        <v>269.62</v>
      </c>
      <c r="G7" s="28">
        <v>279.02</v>
      </c>
      <c r="H7" s="28">
        <v>411.24</v>
      </c>
      <c r="I7" s="28">
        <v>271</v>
      </c>
      <c r="J7" s="28">
        <v>220.71</v>
      </c>
      <c r="K7" s="28">
        <v>216.9</v>
      </c>
      <c r="L7" s="28">
        <v>149.97</v>
      </c>
      <c r="M7" s="28">
        <v>214.07</v>
      </c>
      <c r="N7" s="28">
        <v>214.58</v>
      </c>
      <c r="O7" s="28">
        <v>212.17</v>
      </c>
      <c r="P7" s="28">
        <v>219.9</v>
      </c>
      <c r="Q7" s="28">
        <v>228.85</v>
      </c>
      <c r="R7" s="28">
        <v>240.69</v>
      </c>
      <c r="S7" s="28">
        <v>299</v>
      </c>
      <c r="T7" s="28">
        <v>239.65</v>
      </c>
      <c r="U7" s="28">
        <v>302</v>
      </c>
      <c r="V7" s="28">
        <v>346</v>
      </c>
      <c r="W7" s="28">
        <v>249</v>
      </c>
      <c r="X7" s="28">
        <v>242</v>
      </c>
      <c r="Y7" s="28">
        <v>259.39</v>
      </c>
      <c r="Z7" s="29"/>
      <c r="AA7" s="30">
        <f>IF(SUM(B7:Z7)&lt;&gt;0,AVERAGEIF(B7:Z7,"&lt;&gt;"""),"")</f>
        <v>245.4325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4.7919999999999998</v>
      </c>
      <c r="D12" s="52"/>
      <c r="E12" s="52"/>
      <c r="F12" s="52">
        <v>3.2959999999999998</v>
      </c>
      <c r="G12" s="52">
        <v>7.2190000000000003</v>
      </c>
      <c r="H12" s="52">
        <v>7.5609999999999999</v>
      </c>
      <c r="I12" s="52">
        <v>2.3809999999999998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17.91</v>
      </c>
      <c r="T12" s="52"/>
      <c r="U12" s="52">
        <v>17.164999999999999</v>
      </c>
      <c r="V12" s="52">
        <v>6.0629999999999997</v>
      </c>
      <c r="W12" s="52">
        <v>7.1420000000000003</v>
      </c>
      <c r="X12" s="52">
        <v>10.23</v>
      </c>
      <c r="Y12" s="52">
        <v>1</v>
      </c>
      <c r="Z12" s="53"/>
      <c r="AA12" s="54">
        <f t="shared" si="0"/>
        <v>84.759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1.7829999999999999</v>
      </c>
      <c r="C14" s="57">
        <v>2.2140000000000004</v>
      </c>
      <c r="D14" s="57">
        <v>2.2090000000000001</v>
      </c>
      <c r="E14" s="57">
        <v>2.16</v>
      </c>
      <c r="F14" s="57">
        <v>2.1819999999999999</v>
      </c>
      <c r="G14" s="57">
        <v>2.2349999999999999</v>
      </c>
      <c r="H14" s="57">
        <v>2.2319999999999998</v>
      </c>
      <c r="I14" s="57">
        <v>2.6589999999999998</v>
      </c>
      <c r="J14" s="57">
        <v>3.33</v>
      </c>
      <c r="K14" s="57">
        <v>4.3360000000000003</v>
      </c>
      <c r="L14" s="57">
        <v>1.169</v>
      </c>
      <c r="M14" s="57">
        <v>4.05</v>
      </c>
      <c r="N14" s="57">
        <v>0.73099999999999998</v>
      </c>
      <c r="O14" s="57">
        <v>1.931</v>
      </c>
      <c r="P14" s="57">
        <v>2.597</v>
      </c>
      <c r="Q14" s="57">
        <v>2.141</v>
      </c>
      <c r="R14" s="57">
        <v>0.52100000000000002</v>
      </c>
      <c r="S14" s="57">
        <v>0.60799999999999998</v>
      </c>
      <c r="T14" s="57">
        <v>0.50800000000000001</v>
      </c>
      <c r="U14" s="57">
        <v>0.60799999999999998</v>
      </c>
      <c r="V14" s="57">
        <v>0.60799999999999998</v>
      </c>
      <c r="W14" s="57">
        <v>0.60799999999999998</v>
      </c>
      <c r="X14" s="57">
        <v>0.60799999999999998</v>
      </c>
      <c r="Y14" s="57">
        <v>0.58499999999999996</v>
      </c>
      <c r="Z14" s="58"/>
      <c r="AA14" s="59">
        <f t="shared" si="0"/>
        <v>42.612999999999985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1.7829999999999999</v>
      </c>
      <c r="C16" s="62">
        <f t="shared" ref="C16:Z16" si="1">IF(LEN(C$2)&gt;0,SUM(C10:C15),"")</f>
        <v>7.0060000000000002</v>
      </c>
      <c r="D16" s="62">
        <f t="shared" si="1"/>
        <v>2.2090000000000001</v>
      </c>
      <c r="E16" s="62">
        <f t="shared" si="1"/>
        <v>2.16</v>
      </c>
      <c r="F16" s="62">
        <f t="shared" si="1"/>
        <v>5.4779999999999998</v>
      </c>
      <c r="G16" s="62">
        <f t="shared" si="1"/>
        <v>9.4540000000000006</v>
      </c>
      <c r="H16" s="62">
        <f t="shared" si="1"/>
        <v>9.7929999999999993</v>
      </c>
      <c r="I16" s="62">
        <f t="shared" si="1"/>
        <v>5.0399999999999991</v>
      </c>
      <c r="J16" s="62">
        <f t="shared" si="1"/>
        <v>3.33</v>
      </c>
      <c r="K16" s="62">
        <f t="shared" si="1"/>
        <v>4.3360000000000003</v>
      </c>
      <c r="L16" s="62">
        <f t="shared" si="1"/>
        <v>1.169</v>
      </c>
      <c r="M16" s="62">
        <f t="shared" si="1"/>
        <v>4.05</v>
      </c>
      <c r="N16" s="62">
        <f t="shared" si="1"/>
        <v>0.73099999999999998</v>
      </c>
      <c r="O16" s="62">
        <f t="shared" si="1"/>
        <v>1.931</v>
      </c>
      <c r="P16" s="62">
        <f t="shared" si="1"/>
        <v>2.597</v>
      </c>
      <c r="Q16" s="62">
        <f t="shared" si="1"/>
        <v>2.141</v>
      </c>
      <c r="R16" s="62">
        <f t="shared" si="1"/>
        <v>0.52100000000000002</v>
      </c>
      <c r="S16" s="62">
        <f t="shared" si="1"/>
        <v>18.518000000000001</v>
      </c>
      <c r="T16" s="62">
        <f t="shared" si="1"/>
        <v>0.50800000000000001</v>
      </c>
      <c r="U16" s="62">
        <f t="shared" si="1"/>
        <v>17.773</v>
      </c>
      <c r="V16" s="62">
        <f t="shared" si="1"/>
        <v>6.6709999999999994</v>
      </c>
      <c r="W16" s="62">
        <f t="shared" si="1"/>
        <v>7.75</v>
      </c>
      <c r="X16" s="62">
        <f t="shared" si="1"/>
        <v>10.838000000000001</v>
      </c>
      <c r="Y16" s="62">
        <f t="shared" si="1"/>
        <v>1.585</v>
      </c>
      <c r="Z16" s="63" t="str">
        <f t="shared" si="1"/>
        <v/>
      </c>
      <c r="AA16" s="64">
        <f>SUM(AA10:AA15)</f>
        <v>127.37199999999999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2.766</v>
      </c>
      <c r="C20" s="77">
        <v>2.71</v>
      </c>
      <c r="D20" s="77">
        <v>2.6869999999999998</v>
      </c>
      <c r="E20" s="77">
        <v>2.7120000000000002</v>
      </c>
      <c r="F20" s="77">
        <v>2.7869999999999999</v>
      </c>
      <c r="G20" s="77">
        <v>3.1379999999999999</v>
      </c>
      <c r="H20" s="77">
        <v>3.762</v>
      </c>
      <c r="I20" s="77">
        <v>7.407</v>
      </c>
      <c r="J20" s="77">
        <v>4.4589999999999996</v>
      </c>
      <c r="K20" s="77">
        <v>4.4379999999999997</v>
      </c>
      <c r="L20" s="77">
        <v>8.18</v>
      </c>
      <c r="M20" s="77">
        <v>4.282</v>
      </c>
      <c r="N20" s="77"/>
      <c r="O20" s="77"/>
      <c r="P20" s="77"/>
      <c r="Q20" s="77"/>
      <c r="R20" s="77"/>
      <c r="S20" s="77"/>
      <c r="T20" s="77"/>
      <c r="U20" s="77"/>
      <c r="V20" s="77">
        <v>2.1999999999999999E-2</v>
      </c>
      <c r="W20" s="77"/>
      <c r="X20" s="77"/>
      <c r="Y20" s="77">
        <v>3.51</v>
      </c>
      <c r="Z20" s="78"/>
      <c r="AA20" s="79">
        <f t="shared" si="2"/>
        <v>52.86</v>
      </c>
    </row>
    <row r="21" spans="1:27" ht="24.95" customHeight="1" x14ac:dyDescent="0.2">
      <c r="A21" s="75" t="s">
        <v>16</v>
      </c>
      <c r="B21" s="80">
        <v>6.7780000000000005</v>
      </c>
      <c r="C21" s="81">
        <v>5.7439999999999998</v>
      </c>
      <c r="D21" s="81">
        <v>3.5350000000000001</v>
      </c>
      <c r="E21" s="81">
        <v>3.0760000000000001</v>
      </c>
      <c r="F21" s="81">
        <v>3.177</v>
      </c>
      <c r="G21" s="81">
        <v>3.2090000000000001</v>
      </c>
      <c r="H21" s="81">
        <v>3.21</v>
      </c>
      <c r="I21" s="81">
        <v>11.298</v>
      </c>
      <c r="J21" s="81">
        <v>9.3389999999999986</v>
      </c>
      <c r="K21" s="81">
        <v>17.015000000000001</v>
      </c>
      <c r="L21" s="81">
        <v>1.681</v>
      </c>
      <c r="M21" s="81">
        <v>7.843</v>
      </c>
      <c r="N21" s="81">
        <v>1.365</v>
      </c>
      <c r="O21" s="81">
        <v>0.98299999999999998</v>
      </c>
      <c r="P21" s="81">
        <v>1.2410000000000001</v>
      </c>
      <c r="Q21" s="81">
        <v>0.84699999999999998</v>
      </c>
      <c r="R21" s="81">
        <v>1.972</v>
      </c>
      <c r="S21" s="81">
        <v>1.3520000000000001</v>
      </c>
      <c r="T21" s="81">
        <v>1.3640000000000001</v>
      </c>
      <c r="U21" s="81">
        <v>1.139</v>
      </c>
      <c r="V21" s="81">
        <v>0.22700000000000001</v>
      </c>
      <c r="W21" s="81">
        <v>0.44400000000000001</v>
      </c>
      <c r="X21" s="81"/>
      <c r="Y21" s="81"/>
      <c r="Z21" s="78"/>
      <c r="AA21" s="79">
        <f t="shared" si="2"/>
        <v>86.838999999999999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9.5440000000000005</v>
      </c>
      <c r="C25" s="88">
        <f t="shared" ref="C25:Z25" si="3">IF(LEN(C$2)&gt;0,SUM(C19:C24),"")</f>
        <v>8.4540000000000006</v>
      </c>
      <c r="D25" s="88">
        <f t="shared" si="3"/>
        <v>6.2219999999999995</v>
      </c>
      <c r="E25" s="88">
        <f t="shared" si="3"/>
        <v>5.7880000000000003</v>
      </c>
      <c r="F25" s="88">
        <f t="shared" si="3"/>
        <v>5.9640000000000004</v>
      </c>
      <c r="G25" s="88">
        <f t="shared" si="3"/>
        <v>6.3469999999999995</v>
      </c>
      <c r="H25" s="88">
        <f t="shared" si="3"/>
        <v>6.9719999999999995</v>
      </c>
      <c r="I25" s="88">
        <f t="shared" si="3"/>
        <v>18.704999999999998</v>
      </c>
      <c r="J25" s="88">
        <f t="shared" si="3"/>
        <v>13.797999999999998</v>
      </c>
      <c r="K25" s="88">
        <f t="shared" si="3"/>
        <v>21.452999999999999</v>
      </c>
      <c r="L25" s="88">
        <f t="shared" si="3"/>
        <v>9.8610000000000007</v>
      </c>
      <c r="M25" s="88">
        <f t="shared" si="3"/>
        <v>12.125</v>
      </c>
      <c r="N25" s="88">
        <f t="shared" si="3"/>
        <v>1.365</v>
      </c>
      <c r="O25" s="88">
        <f t="shared" si="3"/>
        <v>0.98299999999999998</v>
      </c>
      <c r="P25" s="88">
        <f t="shared" si="3"/>
        <v>1.2410000000000001</v>
      </c>
      <c r="Q25" s="88">
        <f t="shared" si="3"/>
        <v>0.84699999999999998</v>
      </c>
      <c r="R25" s="88">
        <f t="shared" si="3"/>
        <v>1.972</v>
      </c>
      <c r="S25" s="88">
        <f t="shared" si="3"/>
        <v>1.3520000000000001</v>
      </c>
      <c r="T25" s="88">
        <f t="shared" si="3"/>
        <v>1.3640000000000001</v>
      </c>
      <c r="U25" s="88">
        <f t="shared" si="3"/>
        <v>1.139</v>
      </c>
      <c r="V25" s="88">
        <f t="shared" si="3"/>
        <v>0.249</v>
      </c>
      <c r="W25" s="88">
        <f t="shared" si="3"/>
        <v>0.44400000000000001</v>
      </c>
      <c r="X25" s="88">
        <f t="shared" si="3"/>
        <v>0</v>
      </c>
      <c r="Y25" s="88">
        <f t="shared" si="3"/>
        <v>3.51</v>
      </c>
      <c r="Z25" s="89" t="str">
        <f t="shared" si="3"/>
        <v/>
      </c>
      <c r="AA25" s="90">
        <f>SUM(AA19:AA24)</f>
        <v>139.69900000000001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11.327</v>
      </c>
      <c r="C29" s="77">
        <v>15.46</v>
      </c>
      <c r="D29" s="77">
        <v>8.4309999999999992</v>
      </c>
      <c r="E29" s="77">
        <v>7.9480000000000004</v>
      </c>
      <c r="F29" s="77">
        <v>11.442</v>
      </c>
      <c r="G29" s="77">
        <v>15.801</v>
      </c>
      <c r="H29" s="77">
        <v>16.765000000000001</v>
      </c>
      <c r="I29" s="77">
        <v>23.745000000000001</v>
      </c>
      <c r="J29" s="77">
        <v>17.128</v>
      </c>
      <c r="K29" s="77">
        <v>25.789000000000001</v>
      </c>
      <c r="L29" s="77">
        <v>11.03</v>
      </c>
      <c r="M29" s="77">
        <v>16.175000000000001</v>
      </c>
      <c r="N29" s="77">
        <v>2.0960000000000001</v>
      </c>
      <c r="O29" s="77">
        <v>2.9140000000000001</v>
      </c>
      <c r="P29" s="77">
        <v>3.8380000000000001</v>
      </c>
      <c r="Q29" s="77">
        <v>2.988</v>
      </c>
      <c r="R29" s="77">
        <v>2.4929999999999999</v>
      </c>
      <c r="S29" s="77">
        <v>19.87</v>
      </c>
      <c r="T29" s="77">
        <v>1.8720000000000001</v>
      </c>
      <c r="U29" s="77">
        <v>18.911999999999999</v>
      </c>
      <c r="V29" s="77">
        <v>6.92</v>
      </c>
      <c r="W29" s="77">
        <v>8.1940000000000008</v>
      </c>
      <c r="X29" s="77">
        <v>10.837999999999999</v>
      </c>
      <c r="Y29" s="77">
        <v>5.0949999999999998</v>
      </c>
      <c r="Z29" s="78"/>
      <c r="AA29" s="79">
        <f>SUM(B29:Z29)</f>
        <v>267.07100000000003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11.327</v>
      </c>
      <c r="C31" s="62">
        <f t="shared" ref="C31:Z31" si="4">IF(LEN(C$2)&gt;0,SUM(C28:C30),"")</f>
        <v>15.46</v>
      </c>
      <c r="D31" s="62">
        <f t="shared" si="4"/>
        <v>8.4309999999999992</v>
      </c>
      <c r="E31" s="62">
        <f t="shared" si="4"/>
        <v>7.9480000000000004</v>
      </c>
      <c r="F31" s="62">
        <f t="shared" si="4"/>
        <v>11.442</v>
      </c>
      <c r="G31" s="62">
        <f t="shared" si="4"/>
        <v>15.801</v>
      </c>
      <c r="H31" s="62">
        <f t="shared" si="4"/>
        <v>16.765000000000001</v>
      </c>
      <c r="I31" s="62">
        <f t="shared" si="4"/>
        <v>23.745000000000001</v>
      </c>
      <c r="J31" s="62">
        <f t="shared" si="4"/>
        <v>17.128</v>
      </c>
      <c r="K31" s="62">
        <f t="shared" si="4"/>
        <v>25.789000000000001</v>
      </c>
      <c r="L31" s="62">
        <f t="shared" si="4"/>
        <v>11.03</v>
      </c>
      <c r="M31" s="62">
        <f t="shared" si="4"/>
        <v>16.175000000000001</v>
      </c>
      <c r="N31" s="62">
        <f t="shared" si="4"/>
        <v>2.0960000000000001</v>
      </c>
      <c r="O31" s="62">
        <f t="shared" si="4"/>
        <v>2.9140000000000001</v>
      </c>
      <c r="P31" s="62">
        <f t="shared" si="4"/>
        <v>3.8380000000000001</v>
      </c>
      <c r="Q31" s="62">
        <f t="shared" si="4"/>
        <v>2.988</v>
      </c>
      <c r="R31" s="62">
        <f t="shared" si="4"/>
        <v>2.4929999999999999</v>
      </c>
      <c r="S31" s="62">
        <f t="shared" si="4"/>
        <v>19.87</v>
      </c>
      <c r="T31" s="62">
        <f t="shared" si="4"/>
        <v>1.8720000000000001</v>
      </c>
      <c r="U31" s="62">
        <f t="shared" si="4"/>
        <v>18.911999999999999</v>
      </c>
      <c r="V31" s="62">
        <f t="shared" si="4"/>
        <v>6.92</v>
      </c>
      <c r="W31" s="62">
        <f t="shared" si="4"/>
        <v>8.1940000000000008</v>
      </c>
      <c r="X31" s="62">
        <f t="shared" si="4"/>
        <v>10.837999999999999</v>
      </c>
      <c r="Y31" s="62">
        <f t="shared" si="4"/>
        <v>5.0949999999999998</v>
      </c>
      <c r="Z31" s="63" t="str">
        <f t="shared" si="4"/>
        <v/>
      </c>
      <c r="AA31" s="64">
        <f>SUM(AA28:AA30)</f>
        <v>267.07100000000003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1.3</v>
      </c>
      <c r="E38" s="99">
        <v>6</v>
      </c>
      <c r="F38" s="99">
        <v>0.5</v>
      </c>
      <c r="G38" s="99"/>
      <c r="H38" s="99"/>
      <c r="I38" s="99"/>
      <c r="J38" s="99">
        <v>2</v>
      </c>
      <c r="K38" s="99"/>
      <c r="L38" s="99"/>
      <c r="M38" s="99">
        <v>2.6</v>
      </c>
      <c r="N38" s="99">
        <v>12.7</v>
      </c>
      <c r="O38" s="99">
        <v>10</v>
      </c>
      <c r="P38" s="99">
        <v>21.2</v>
      </c>
      <c r="Q38" s="99">
        <v>2.8</v>
      </c>
      <c r="R38" s="99">
        <v>11.4</v>
      </c>
      <c r="S38" s="99"/>
      <c r="T38" s="99">
        <v>7.7</v>
      </c>
      <c r="U38" s="99"/>
      <c r="V38" s="99"/>
      <c r="W38" s="99"/>
      <c r="X38" s="99"/>
      <c r="Y38" s="99"/>
      <c r="Z38" s="100"/>
      <c r="AA38" s="79">
        <f t="shared" si="5"/>
        <v>78.2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1.3</v>
      </c>
      <c r="E39" s="88">
        <f t="shared" si="6"/>
        <v>6</v>
      </c>
      <c r="F39" s="88">
        <f t="shared" si="6"/>
        <v>0.5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</v>
      </c>
      <c r="K39" s="88">
        <f t="shared" si="6"/>
        <v>0</v>
      </c>
      <c r="L39" s="88">
        <f t="shared" si="6"/>
        <v>0</v>
      </c>
      <c r="M39" s="88">
        <f t="shared" si="6"/>
        <v>2.6</v>
      </c>
      <c r="N39" s="88">
        <f t="shared" si="6"/>
        <v>12.7</v>
      </c>
      <c r="O39" s="88">
        <f t="shared" si="6"/>
        <v>10</v>
      </c>
      <c r="P39" s="88">
        <f t="shared" si="6"/>
        <v>21.2</v>
      </c>
      <c r="Q39" s="88">
        <f t="shared" si="6"/>
        <v>2.8</v>
      </c>
      <c r="R39" s="88">
        <f t="shared" si="6"/>
        <v>11.4</v>
      </c>
      <c r="S39" s="88">
        <f t="shared" si="6"/>
        <v>0</v>
      </c>
      <c r="T39" s="88">
        <f t="shared" si="6"/>
        <v>7.7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1.3</v>
      </c>
      <c r="E46" s="99">
        <v>6</v>
      </c>
      <c r="F46" s="99">
        <v>0.5</v>
      </c>
      <c r="G46" s="99"/>
      <c r="H46" s="99"/>
      <c r="I46" s="99"/>
      <c r="J46" s="99">
        <v>2</v>
      </c>
      <c r="K46" s="99"/>
      <c r="L46" s="99"/>
      <c r="M46" s="99">
        <v>2.6</v>
      </c>
      <c r="N46" s="99">
        <v>12.7</v>
      </c>
      <c r="O46" s="99">
        <v>10</v>
      </c>
      <c r="P46" s="99">
        <v>21.2</v>
      </c>
      <c r="Q46" s="99">
        <v>2.8</v>
      </c>
      <c r="R46" s="99">
        <v>11.4</v>
      </c>
      <c r="S46" s="99"/>
      <c r="T46" s="99">
        <v>7.7</v>
      </c>
      <c r="U46" s="99"/>
      <c r="V46" s="99"/>
      <c r="W46" s="99"/>
      <c r="X46" s="99"/>
      <c r="Y46" s="99"/>
      <c r="Z46" s="100"/>
      <c r="AA46" s="79">
        <f t="shared" si="7"/>
        <v>78.2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1.3</v>
      </c>
      <c r="E48" s="88">
        <f t="shared" si="8"/>
        <v>6</v>
      </c>
      <c r="F48" s="88">
        <f t="shared" si="8"/>
        <v>0.5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</v>
      </c>
      <c r="K48" s="88">
        <f t="shared" si="8"/>
        <v>0</v>
      </c>
      <c r="L48" s="88">
        <f t="shared" si="8"/>
        <v>0</v>
      </c>
      <c r="M48" s="88">
        <f t="shared" si="8"/>
        <v>2.6</v>
      </c>
      <c r="N48" s="88">
        <f t="shared" si="8"/>
        <v>12.7</v>
      </c>
      <c r="O48" s="88">
        <f t="shared" si="8"/>
        <v>10</v>
      </c>
      <c r="P48" s="88">
        <f t="shared" si="8"/>
        <v>21.2</v>
      </c>
      <c r="Q48" s="88">
        <f t="shared" si="8"/>
        <v>2.8</v>
      </c>
      <c r="R48" s="88">
        <f t="shared" si="8"/>
        <v>11.4</v>
      </c>
      <c r="S48" s="88">
        <f t="shared" si="8"/>
        <v>0</v>
      </c>
      <c r="T48" s="88">
        <f t="shared" si="8"/>
        <v>7.7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11.327</v>
      </c>
      <c r="C51" s="88">
        <f t="shared" si="10"/>
        <v>15.46</v>
      </c>
      <c r="D51" s="88">
        <f t="shared" si="10"/>
        <v>9.7309999999999999</v>
      </c>
      <c r="E51" s="88">
        <f t="shared" si="10"/>
        <v>13.948</v>
      </c>
      <c r="F51" s="88">
        <f t="shared" si="10"/>
        <v>11.942</v>
      </c>
      <c r="G51" s="88">
        <f t="shared" si="10"/>
        <v>15.801</v>
      </c>
      <c r="H51" s="88">
        <f t="shared" si="10"/>
        <v>16.765000000000001</v>
      </c>
      <c r="I51" s="88">
        <f t="shared" si="10"/>
        <v>23.744999999999997</v>
      </c>
      <c r="J51" s="88">
        <f t="shared" si="10"/>
        <v>19.128</v>
      </c>
      <c r="K51" s="88">
        <f t="shared" si="10"/>
        <v>25.789000000000001</v>
      </c>
      <c r="L51" s="88">
        <f t="shared" si="10"/>
        <v>11.030000000000001</v>
      </c>
      <c r="M51" s="88">
        <f t="shared" si="10"/>
        <v>18.775000000000002</v>
      </c>
      <c r="N51" s="88">
        <f t="shared" si="10"/>
        <v>14.795999999999999</v>
      </c>
      <c r="O51" s="88">
        <f t="shared" si="10"/>
        <v>12.914</v>
      </c>
      <c r="P51" s="88">
        <f t="shared" si="10"/>
        <v>25.038</v>
      </c>
      <c r="Q51" s="88">
        <f t="shared" si="10"/>
        <v>5.7880000000000003</v>
      </c>
      <c r="R51" s="88">
        <f t="shared" si="10"/>
        <v>13.893000000000001</v>
      </c>
      <c r="S51" s="88">
        <f t="shared" si="10"/>
        <v>19.87</v>
      </c>
      <c r="T51" s="88">
        <f t="shared" si="10"/>
        <v>9.572000000000001</v>
      </c>
      <c r="U51" s="88">
        <f t="shared" si="10"/>
        <v>18.911999999999999</v>
      </c>
      <c r="V51" s="88">
        <f t="shared" si="10"/>
        <v>6.919999999999999</v>
      </c>
      <c r="W51" s="88">
        <f t="shared" si="10"/>
        <v>8.1940000000000008</v>
      </c>
      <c r="X51" s="88">
        <f t="shared" si="10"/>
        <v>10.838000000000001</v>
      </c>
      <c r="Y51" s="88">
        <f t="shared" si="10"/>
        <v>5.0949999999999998</v>
      </c>
      <c r="Z51" s="89" t="str">
        <f t="shared" si="10"/>
        <v/>
      </c>
      <c r="AA51" s="104">
        <f>SUM(B51:Z51)</f>
        <v>345.27100000000007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11.331999999999999</v>
      </c>
      <c r="C4" s="18">
        <v>15.459999999999999</v>
      </c>
      <c r="D4" s="18">
        <v>9.6929999999999996</v>
      </c>
      <c r="E4" s="18">
        <v>13.920999999999999</v>
      </c>
      <c r="F4" s="18">
        <v>11.942</v>
      </c>
      <c r="G4" s="18">
        <v>15.800999999999998</v>
      </c>
      <c r="H4" s="18">
        <v>16.765000000000001</v>
      </c>
      <c r="I4" s="18">
        <v>23.745000000000001</v>
      </c>
      <c r="J4" s="18">
        <v>19.125000000000004</v>
      </c>
      <c r="K4" s="18">
        <v>25.832000000000001</v>
      </c>
      <c r="L4" s="18">
        <v>11.03</v>
      </c>
      <c r="M4" s="18">
        <v>18.77</v>
      </c>
      <c r="N4" s="18">
        <v>14.834</v>
      </c>
      <c r="O4" s="18">
        <v>12.913</v>
      </c>
      <c r="P4" s="18">
        <v>25.044</v>
      </c>
      <c r="Q4" s="18">
        <v>5.74</v>
      </c>
      <c r="R4" s="18">
        <v>13.925000000000001</v>
      </c>
      <c r="S4" s="18">
        <v>19.87</v>
      </c>
      <c r="T4" s="18">
        <v>9.5470000000000006</v>
      </c>
      <c r="U4" s="18">
        <v>18.911999999999999</v>
      </c>
      <c r="V4" s="18">
        <v>6.92</v>
      </c>
      <c r="W4" s="18">
        <v>8.1939999999999991</v>
      </c>
      <c r="X4" s="18">
        <v>10.838000000000001</v>
      </c>
      <c r="Y4" s="18">
        <v>5.0949999999999998</v>
      </c>
      <c r="Z4" s="19"/>
      <c r="AA4" s="20">
        <f>SUM(B4:Z4)</f>
        <v>345.24800000000016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</v>
      </c>
      <c r="C7" s="28">
        <v>269.62</v>
      </c>
      <c r="D7" s="28">
        <v>174</v>
      </c>
      <c r="E7" s="28">
        <v>174</v>
      </c>
      <c r="F7" s="28">
        <v>269.62</v>
      </c>
      <c r="G7" s="28">
        <v>279.02</v>
      </c>
      <c r="H7" s="28">
        <v>411.24</v>
      </c>
      <c r="I7" s="28">
        <v>271</v>
      </c>
      <c r="J7" s="28">
        <v>220.71</v>
      </c>
      <c r="K7" s="28">
        <v>216.9</v>
      </c>
      <c r="L7" s="28">
        <v>149.97</v>
      </c>
      <c r="M7" s="28">
        <v>214.07</v>
      </c>
      <c r="N7" s="28">
        <v>214.58</v>
      </c>
      <c r="O7" s="28">
        <v>212.17</v>
      </c>
      <c r="P7" s="28">
        <v>219.9</v>
      </c>
      <c r="Q7" s="28">
        <v>228.85</v>
      </c>
      <c r="R7" s="28">
        <v>240.69</v>
      </c>
      <c r="S7" s="28">
        <v>299</v>
      </c>
      <c r="T7" s="28">
        <v>239.65</v>
      </c>
      <c r="U7" s="28">
        <v>302</v>
      </c>
      <c r="V7" s="28">
        <v>346</v>
      </c>
      <c r="W7" s="28">
        <v>249</v>
      </c>
      <c r="X7" s="28">
        <v>242</v>
      </c>
      <c r="Y7" s="28">
        <v>259.39</v>
      </c>
      <c r="Z7" s="29"/>
      <c r="AA7" s="30">
        <f>IF(SUM(B7:Z7)&lt;&gt;0,AVERAGEIF(B7:Z7,"&lt;&gt;"""),"")</f>
        <v>245.4325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6.0129999999999999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6.0129999999999999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0.35699999999999998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0.35699999999999998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6.37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7.89</v>
      </c>
      <c r="D20" s="77">
        <v>2.0489999999999999</v>
      </c>
      <c r="E20" s="77">
        <v>9.4169999999999998</v>
      </c>
      <c r="F20" s="77">
        <v>8.19</v>
      </c>
      <c r="G20" s="77">
        <v>7.84</v>
      </c>
      <c r="H20" s="77">
        <v>7.9009999999999998</v>
      </c>
      <c r="I20" s="77">
        <v>16.767000000000003</v>
      </c>
      <c r="J20" s="77">
        <v>10.169</v>
      </c>
      <c r="K20" s="77">
        <v>0.13100000000000001</v>
      </c>
      <c r="L20" s="77">
        <v>1.091</v>
      </c>
      <c r="M20" s="77">
        <v>5.7590000000000003</v>
      </c>
      <c r="N20" s="77">
        <v>1.0190000000000001</v>
      </c>
      <c r="O20" s="77">
        <v>0.91300000000000003</v>
      </c>
      <c r="P20" s="77">
        <v>20.901</v>
      </c>
      <c r="Q20" s="77">
        <v>1.008</v>
      </c>
      <c r="R20" s="77">
        <v>6.0170000000000003</v>
      </c>
      <c r="S20" s="77">
        <v>4.8069999999999995</v>
      </c>
      <c r="T20" s="77">
        <v>0.82599999999999996</v>
      </c>
      <c r="U20" s="77">
        <v>5.1120000000000001</v>
      </c>
      <c r="V20" s="77">
        <v>7.5999999999999998E-2</v>
      </c>
      <c r="W20" s="77">
        <v>0.61199999999999999</v>
      </c>
      <c r="X20" s="77">
        <v>0.65999999999999992</v>
      </c>
      <c r="Y20" s="77">
        <v>0.63700000000000001</v>
      </c>
      <c r="Z20" s="78"/>
      <c r="AA20" s="79">
        <f t="shared" si="2"/>
        <v>119.79199999999996</v>
      </c>
    </row>
    <row r="21" spans="1:27" ht="24.95" customHeight="1" x14ac:dyDescent="0.2">
      <c r="A21" s="75" t="s">
        <v>16</v>
      </c>
      <c r="B21" s="80">
        <v>1.732</v>
      </c>
      <c r="C21" s="81">
        <v>7.5699999999999994</v>
      </c>
      <c r="D21" s="81">
        <v>7.644000000000001</v>
      </c>
      <c r="E21" s="81">
        <v>4.5039999999999996</v>
      </c>
      <c r="F21" s="81">
        <v>3.7519999999999998</v>
      </c>
      <c r="G21" s="81">
        <v>7.9609999999999994</v>
      </c>
      <c r="H21" s="81">
        <v>8.8640000000000008</v>
      </c>
      <c r="I21" s="81">
        <v>6.9779999999999998</v>
      </c>
      <c r="J21" s="81">
        <v>8.9559999999999995</v>
      </c>
      <c r="K21" s="81">
        <v>2.601</v>
      </c>
      <c r="L21" s="81">
        <v>3.569</v>
      </c>
      <c r="M21" s="81">
        <v>13.010999999999999</v>
      </c>
      <c r="N21" s="81">
        <v>13.815000000000001</v>
      </c>
      <c r="O21" s="81">
        <v>12</v>
      </c>
      <c r="P21" s="81">
        <v>4.1429999999999998</v>
      </c>
      <c r="Q21" s="81">
        <v>4.7320000000000002</v>
      </c>
      <c r="R21" s="81">
        <v>7.9079999999999995</v>
      </c>
      <c r="S21" s="81">
        <v>15.062999999999999</v>
      </c>
      <c r="T21" s="81">
        <v>8.7210000000000001</v>
      </c>
      <c r="U21" s="81">
        <v>13.8</v>
      </c>
      <c r="V21" s="81">
        <v>6.8440000000000003</v>
      </c>
      <c r="W21" s="81">
        <v>7.5819999999999999</v>
      </c>
      <c r="X21" s="81">
        <v>10.178000000000001</v>
      </c>
      <c r="Y21" s="81">
        <v>4.4579999999999993</v>
      </c>
      <c r="Z21" s="78"/>
      <c r="AA21" s="79">
        <f t="shared" si="2"/>
        <v>186.386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1.732</v>
      </c>
      <c r="C25" s="88">
        <f t="shared" si="3"/>
        <v>15.459999999999999</v>
      </c>
      <c r="D25" s="88">
        <f t="shared" si="3"/>
        <v>9.6930000000000014</v>
      </c>
      <c r="E25" s="88">
        <f t="shared" si="3"/>
        <v>13.920999999999999</v>
      </c>
      <c r="F25" s="88">
        <f t="shared" si="3"/>
        <v>11.942</v>
      </c>
      <c r="G25" s="88">
        <f t="shared" si="3"/>
        <v>15.800999999999998</v>
      </c>
      <c r="H25" s="88">
        <f t="shared" si="3"/>
        <v>16.765000000000001</v>
      </c>
      <c r="I25" s="88">
        <f t="shared" si="3"/>
        <v>23.745000000000005</v>
      </c>
      <c r="J25" s="88">
        <f t="shared" si="3"/>
        <v>19.125</v>
      </c>
      <c r="K25" s="88">
        <f t="shared" si="3"/>
        <v>2.7320000000000002</v>
      </c>
      <c r="L25" s="88">
        <f t="shared" si="3"/>
        <v>4.66</v>
      </c>
      <c r="M25" s="88">
        <f t="shared" si="3"/>
        <v>18.77</v>
      </c>
      <c r="N25" s="88">
        <f t="shared" si="3"/>
        <v>14.834000000000001</v>
      </c>
      <c r="O25" s="88">
        <f t="shared" si="3"/>
        <v>12.913</v>
      </c>
      <c r="P25" s="88">
        <f t="shared" si="3"/>
        <v>25.044</v>
      </c>
      <c r="Q25" s="88">
        <f t="shared" si="3"/>
        <v>5.74</v>
      </c>
      <c r="R25" s="88">
        <f t="shared" si="3"/>
        <v>13.925000000000001</v>
      </c>
      <c r="S25" s="88">
        <f t="shared" si="3"/>
        <v>19.869999999999997</v>
      </c>
      <c r="T25" s="88">
        <f t="shared" si="3"/>
        <v>9.5470000000000006</v>
      </c>
      <c r="U25" s="88">
        <f t="shared" si="3"/>
        <v>18.911999999999999</v>
      </c>
      <c r="V25" s="88">
        <f t="shared" si="3"/>
        <v>6.92</v>
      </c>
      <c r="W25" s="88">
        <f t="shared" si="3"/>
        <v>8.1939999999999991</v>
      </c>
      <c r="X25" s="88">
        <f t="shared" si="3"/>
        <v>10.838000000000001</v>
      </c>
      <c r="Y25" s="88">
        <f t="shared" si="3"/>
        <v>5.0949999999999989</v>
      </c>
      <c r="Z25" s="89">
        <f t="shared" si="3"/>
        <v>0</v>
      </c>
      <c r="AA25" s="90">
        <f t="shared" si="3"/>
        <v>306.17799999999994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1.732</v>
      </c>
      <c r="C29" s="77">
        <v>15.46</v>
      </c>
      <c r="D29" s="77">
        <v>9.6929999999999996</v>
      </c>
      <c r="E29" s="77">
        <v>13.920999999999999</v>
      </c>
      <c r="F29" s="77">
        <v>11.942</v>
      </c>
      <c r="G29" s="77">
        <v>15.801</v>
      </c>
      <c r="H29" s="77">
        <v>16.765000000000001</v>
      </c>
      <c r="I29" s="77">
        <v>23.745000000000001</v>
      </c>
      <c r="J29" s="77">
        <v>19.125</v>
      </c>
      <c r="K29" s="77">
        <v>2.7320000000000002</v>
      </c>
      <c r="L29" s="77">
        <v>11.03</v>
      </c>
      <c r="M29" s="77">
        <v>18.77</v>
      </c>
      <c r="N29" s="77">
        <v>14.834</v>
      </c>
      <c r="O29" s="77">
        <v>12.913</v>
      </c>
      <c r="P29" s="77">
        <v>25.044</v>
      </c>
      <c r="Q29" s="77">
        <v>5.74</v>
      </c>
      <c r="R29" s="77">
        <v>13.925000000000001</v>
      </c>
      <c r="S29" s="77">
        <v>19.87</v>
      </c>
      <c r="T29" s="77">
        <v>9.5470000000000006</v>
      </c>
      <c r="U29" s="77">
        <v>18.911999999999999</v>
      </c>
      <c r="V29" s="77">
        <v>6.92</v>
      </c>
      <c r="W29" s="77">
        <v>8.1940000000000008</v>
      </c>
      <c r="X29" s="77">
        <v>10.837999999999999</v>
      </c>
      <c r="Y29" s="77">
        <v>5.0949999999999998</v>
      </c>
      <c r="Z29" s="78"/>
      <c r="AA29" s="79">
        <f>SUM(B29:Z29)</f>
        <v>312.54800000000012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1.732</v>
      </c>
      <c r="C31" s="62">
        <f t="shared" si="4"/>
        <v>15.46</v>
      </c>
      <c r="D31" s="62">
        <f t="shared" si="4"/>
        <v>9.6929999999999996</v>
      </c>
      <c r="E31" s="62">
        <f t="shared" si="4"/>
        <v>13.920999999999999</v>
      </c>
      <c r="F31" s="62">
        <f t="shared" si="4"/>
        <v>11.942</v>
      </c>
      <c r="G31" s="62">
        <f t="shared" si="4"/>
        <v>15.801</v>
      </c>
      <c r="H31" s="62">
        <f t="shared" si="4"/>
        <v>16.765000000000001</v>
      </c>
      <c r="I31" s="62">
        <f t="shared" si="4"/>
        <v>23.745000000000001</v>
      </c>
      <c r="J31" s="62">
        <f t="shared" si="4"/>
        <v>19.125</v>
      </c>
      <c r="K31" s="62">
        <f t="shared" si="4"/>
        <v>2.7320000000000002</v>
      </c>
      <c r="L31" s="62">
        <f t="shared" si="4"/>
        <v>11.03</v>
      </c>
      <c r="M31" s="62">
        <f t="shared" si="4"/>
        <v>18.77</v>
      </c>
      <c r="N31" s="62">
        <f t="shared" si="4"/>
        <v>14.834</v>
      </c>
      <c r="O31" s="62">
        <f t="shared" si="4"/>
        <v>12.913</v>
      </c>
      <c r="P31" s="62">
        <f t="shared" si="4"/>
        <v>25.044</v>
      </c>
      <c r="Q31" s="62">
        <f t="shared" si="4"/>
        <v>5.74</v>
      </c>
      <c r="R31" s="62">
        <f t="shared" si="4"/>
        <v>13.925000000000001</v>
      </c>
      <c r="S31" s="62">
        <f t="shared" si="4"/>
        <v>19.87</v>
      </c>
      <c r="T31" s="62">
        <f t="shared" si="4"/>
        <v>9.5470000000000006</v>
      </c>
      <c r="U31" s="62">
        <f t="shared" si="4"/>
        <v>18.911999999999999</v>
      </c>
      <c r="V31" s="62">
        <f t="shared" si="4"/>
        <v>6.92</v>
      </c>
      <c r="W31" s="62">
        <f t="shared" si="4"/>
        <v>8.1940000000000008</v>
      </c>
      <c r="X31" s="62">
        <f t="shared" si="4"/>
        <v>10.837999999999999</v>
      </c>
      <c r="Y31" s="62">
        <f t="shared" si="4"/>
        <v>5.0949999999999998</v>
      </c>
      <c r="Z31" s="63">
        <f t="shared" si="4"/>
        <v>0</v>
      </c>
      <c r="AA31" s="64">
        <f t="shared" si="4"/>
        <v>312.54800000000012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9.6</v>
      </c>
      <c r="C38" s="99"/>
      <c r="D38" s="99"/>
      <c r="E38" s="99"/>
      <c r="F38" s="99"/>
      <c r="G38" s="99"/>
      <c r="H38" s="99"/>
      <c r="I38" s="99"/>
      <c r="J38" s="99"/>
      <c r="K38" s="99">
        <v>23.1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32.700000000000003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9.6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23.1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32.700000000000003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9.6</v>
      </c>
      <c r="C46" s="99"/>
      <c r="D46" s="99"/>
      <c r="E46" s="99"/>
      <c r="F46" s="99"/>
      <c r="G46" s="99"/>
      <c r="H46" s="99"/>
      <c r="I46" s="99"/>
      <c r="J46" s="99"/>
      <c r="K46" s="99">
        <v>23.1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32.700000000000003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23.1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11.331999999999999</v>
      </c>
      <c r="C51" s="88">
        <f t="shared" si="10"/>
        <v>15.459999999999999</v>
      </c>
      <c r="D51" s="88">
        <f t="shared" si="10"/>
        <v>9.6930000000000014</v>
      </c>
      <c r="E51" s="88">
        <f t="shared" si="10"/>
        <v>13.920999999999999</v>
      </c>
      <c r="F51" s="88">
        <f t="shared" si="10"/>
        <v>11.942</v>
      </c>
      <c r="G51" s="88">
        <f t="shared" si="10"/>
        <v>15.800999999999998</v>
      </c>
      <c r="H51" s="88">
        <f t="shared" si="10"/>
        <v>16.765000000000001</v>
      </c>
      <c r="I51" s="88">
        <f t="shared" si="10"/>
        <v>23.745000000000005</v>
      </c>
      <c r="J51" s="88">
        <f t="shared" si="10"/>
        <v>19.125</v>
      </c>
      <c r="K51" s="88">
        <f t="shared" si="10"/>
        <v>25.832000000000001</v>
      </c>
      <c r="L51" s="88">
        <f t="shared" si="10"/>
        <v>11.030000000000001</v>
      </c>
      <c r="M51" s="88">
        <f t="shared" si="10"/>
        <v>18.77</v>
      </c>
      <c r="N51" s="88">
        <f t="shared" si="10"/>
        <v>14.834000000000001</v>
      </c>
      <c r="O51" s="88">
        <f t="shared" si="10"/>
        <v>12.913</v>
      </c>
      <c r="P51" s="88">
        <f t="shared" si="10"/>
        <v>25.044</v>
      </c>
      <c r="Q51" s="88">
        <f t="shared" si="10"/>
        <v>5.74</v>
      </c>
      <c r="R51" s="88">
        <f t="shared" si="10"/>
        <v>13.925000000000001</v>
      </c>
      <c r="S51" s="88">
        <f t="shared" si="10"/>
        <v>19.869999999999997</v>
      </c>
      <c r="T51" s="88">
        <f t="shared" si="10"/>
        <v>9.5470000000000006</v>
      </c>
      <c r="U51" s="88">
        <f t="shared" si="10"/>
        <v>18.911999999999999</v>
      </c>
      <c r="V51" s="88">
        <f t="shared" si="10"/>
        <v>6.92</v>
      </c>
      <c r="W51" s="88">
        <f t="shared" si="10"/>
        <v>8.1939999999999991</v>
      </c>
      <c r="X51" s="88">
        <f t="shared" si="10"/>
        <v>10.838000000000001</v>
      </c>
      <c r="Y51" s="88">
        <f t="shared" si="10"/>
        <v>5.0949999999999989</v>
      </c>
      <c r="Z51" s="89">
        <f t="shared" si="10"/>
        <v>0</v>
      </c>
      <c r="AA51" s="104">
        <f>SUM(B51:Z51)</f>
        <v>345.24800000000005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</v>
      </c>
      <c r="C4" s="18"/>
      <c r="D4" s="18">
        <v>-1.3</v>
      </c>
      <c r="E4" s="18">
        <v>-6</v>
      </c>
      <c r="F4" s="18">
        <v>-0.5</v>
      </c>
      <c r="G4" s="18"/>
      <c r="H4" s="18"/>
      <c r="I4" s="18"/>
      <c r="J4" s="18">
        <v>-2</v>
      </c>
      <c r="K4" s="18">
        <v>23.1</v>
      </c>
      <c r="L4" s="18"/>
      <c r="M4" s="18">
        <v>-2.6</v>
      </c>
      <c r="N4" s="18">
        <v>-12.7</v>
      </c>
      <c r="O4" s="18">
        <v>-10</v>
      </c>
      <c r="P4" s="18">
        <v>-21.2</v>
      </c>
      <c r="Q4" s="18">
        <v>-2.8</v>
      </c>
      <c r="R4" s="18">
        <v>-11.4</v>
      </c>
      <c r="S4" s="18"/>
      <c r="T4" s="18">
        <v>-7.7</v>
      </c>
      <c r="U4" s="18"/>
      <c r="V4" s="18"/>
      <c r="W4" s="18"/>
      <c r="X4" s="18"/>
      <c r="Y4" s="18"/>
      <c r="Z4" s="19"/>
      <c r="AA4" s="111">
        <f>SUM(B4:Z4)</f>
        <v>-45.500000000000007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187</v>
      </c>
      <c r="C7" s="117">
        <v>269.62</v>
      </c>
      <c r="D7" s="117">
        <v>174</v>
      </c>
      <c r="E7" s="117">
        <v>174</v>
      </c>
      <c r="F7" s="117">
        <v>269.62</v>
      </c>
      <c r="G7" s="117">
        <v>279.02</v>
      </c>
      <c r="H7" s="117">
        <v>411.24</v>
      </c>
      <c r="I7" s="117">
        <v>271</v>
      </c>
      <c r="J7" s="117">
        <v>220.71</v>
      </c>
      <c r="K7" s="117">
        <v>216.9</v>
      </c>
      <c r="L7" s="117">
        <v>149.97</v>
      </c>
      <c r="M7" s="117">
        <v>214.07</v>
      </c>
      <c r="N7" s="117">
        <v>214.58</v>
      </c>
      <c r="O7" s="117">
        <v>212.17</v>
      </c>
      <c r="P7" s="117">
        <v>219.9</v>
      </c>
      <c r="Q7" s="117">
        <v>228.85</v>
      </c>
      <c r="R7" s="117">
        <v>240.69</v>
      </c>
      <c r="S7" s="117">
        <v>299</v>
      </c>
      <c r="T7" s="117">
        <v>239.65</v>
      </c>
      <c r="U7" s="117">
        <v>302</v>
      </c>
      <c r="V7" s="117">
        <v>346</v>
      </c>
      <c r="W7" s="117">
        <v>249</v>
      </c>
      <c r="X7" s="117">
        <v>242</v>
      </c>
      <c r="Y7" s="117">
        <v>259.39</v>
      </c>
      <c r="Z7" s="118"/>
      <c r="AA7" s="119">
        <f>IF(SUM(B7:Z7)&lt;&gt;0,AVERAGEIF(B7:Z7,"&lt;&gt;"""),"")</f>
        <v>245.4325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1.3</v>
      </c>
      <c r="E15" s="133">
        <v>6</v>
      </c>
      <c r="F15" s="133">
        <v>0.5</v>
      </c>
      <c r="G15" s="133"/>
      <c r="H15" s="133"/>
      <c r="I15" s="133"/>
      <c r="J15" s="133">
        <v>2</v>
      </c>
      <c r="K15" s="133"/>
      <c r="L15" s="133"/>
      <c r="M15" s="133">
        <v>2.6</v>
      </c>
      <c r="N15" s="133">
        <v>12.7</v>
      </c>
      <c r="O15" s="133">
        <v>10</v>
      </c>
      <c r="P15" s="133">
        <v>21.2</v>
      </c>
      <c r="Q15" s="133">
        <v>2.8</v>
      </c>
      <c r="R15" s="133">
        <v>11.4</v>
      </c>
      <c r="S15" s="133"/>
      <c r="T15" s="133">
        <v>7.7</v>
      </c>
      <c r="U15" s="133"/>
      <c r="V15" s="133"/>
      <c r="W15" s="133"/>
      <c r="X15" s="133"/>
      <c r="Y15" s="133"/>
      <c r="Z15" s="131"/>
      <c r="AA15" s="132">
        <f t="shared" si="0"/>
        <v>78.2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1.3</v>
      </c>
      <c r="E16" s="135">
        <f t="shared" si="1"/>
        <v>6</v>
      </c>
      <c r="F16" s="135">
        <f t="shared" si="1"/>
        <v>0.5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</v>
      </c>
      <c r="K16" s="135">
        <f t="shared" si="1"/>
        <v>0</v>
      </c>
      <c r="L16" s="135">
        <f t="shared" si="1"/>
        <v>0</v>
      </c>
      <c r="M16" s="135">
        <f t="shared" si="1"/>
        <v>2.6</v>
      </c>
      <c r="N16" s="135">
        <f t="shared" si="1"/>
        <v>12.7</v>
      </c>
      <c r="O16" s="135">
        <f t="shared" si="1"/>
        <v>10</v>
      </c>
      <c r="P16" s="135">
        <f t="shared" si="1"/>
        <v>21.2</v>
      </c>
      <c r="Q16" s="135">
        <f t="shared" si="1"/>
        <v>2.8</v>
      </c>
      <c r="R16" s="135">
        <f t="shared" si="1"/>
        <v>11.4</v>
      </c>
      <c r="S16" s="135">
        <f t="shared" si="1"/>
        <v>0</v>
      </c>
      <c r="T16" s="135">
        <f t="shared" si="1"/>
        <v>7.7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9.6</v>
      </c>
      <c r="C23" s="133"/>
      <c r="D23" s="133"/>
      <c r="E23" s="133"/>
      <c r="F23" s="133"/>
      <c r="G23" s="133"/>
      <c r="H23" s="133"/>
      <c r="I23" s="133"/>
      <c r="J23" s="133"/>
      <c r="K23" s="133">
        <v>23.1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32.700000000000003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9.6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23.1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32.700000000000003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2022-12-22T21:17:25Z</dcterms:created>
  <dcterms:modified xsi:type="dcterms:W3CDTF">2022-12-22T21:17:25Z</dcterms:modified>
</cp:coreProperties>
</file>