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<sst xmlns="http://schemas.openxmlformats.org/spreadsheetml/2006/main" count="117" uniqueCount="53">
  <si>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21/12/2022 23:24:30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</si>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</sst>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20.367999999999999</c:v>
                </c:pt>
                <c:pt idx="15">
                  <c:v>16.422000000000001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9.6</c:v>
                </c:pt>
                <c:pt idx="1">
                  <c:v>9</c:v>
                </c:pt>
                <c:pt idx="2">
                  <c:v>10.8</c:v>
                </c:pt>
                <c:pt idx="3">
                  <c:v>13.4</c:v>
                </c:pt>
                <c:pt idx="4">
                  <c:v>14</c:v>
                </c:pt>
                <c:pt idx="5">
                  <c:v>0</c:v>
                </c:pt>
                <c:pt idx="6">
                  <c:v>0</c:v>
                </c:pt>
                <c:pt idx="7">
                  <c:v>0.8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6.1</c:v>
                </c:pt>
                <c:pt idx="20">
                  <c:v>0</c:v>
                </c:pt>
                <c:pt idx="21">
                  <c:v>1.7</c:v>
                </c:pt>
                <c:pt idx="22">
                  <c:v>3.1</c:v>
                </c:pt>
                <c:pt idx="23">
                  <c:v>3.1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1.3680000000000001</c:v>
                </c:pt>
                <c:pt idx="1">
                  <c:v>1.421</c:v>
                </c:pt>
                <c:pt idx="2">
                  <c:v>1.361</c:v>
                </c:pt>
                <c:pt idx="3">
                  <c:v>1.23</c:v>
                </c:pt>
                <c:pt idx="4">
                  <c:v>1.232</c:v>
                </c:pt>
                <c:pt idx="5">
                  <c:v>0.41000000000000003</c:v>
                </c:pt>
                <c:pt idx="6">
                  <c:v>1.5229999999999997</c:v>
                </c:pt>
                <c:pt idx="7">
                  <c:v>2.1750000000000003</c:v>
                </c:pt>
                <c:pt idx="8">
                  <c:v>3.7179999999999995</c:v>
                </c:pt>
                <c:pt idx="9">
                  <c:v>3.403</c:v>
                </c:pt>
                <c:pt idx="10">
                  <c:v>7.0169999999999995</c:v>
                </c:pt>
                <c:pt idx="11">
                  <c:v>8.5300000000000011</c:v>
                </c:pt>
                <c:pt idx="12">
                  <c:v>3.9929999999999999</c:v>
                </c:pt>
                <c:pt idx="13">
                  <c:v>3.242</c:v>
                </c:pt>
                <c:pt idx="14">
                  <c:v>1.9909999999999999</c:v>
                </c:pt>
                <c:pt idx="15">
                  <c:v>3.6369999999999996</c:v>
                </c:pt>
                <c:pt idx="16">
                  <c:v>4.0219999999999994</c:v>
                </c:pt>
                <c:pt idx="17">
                  <c:v>4</c:v>
                </c:pt>
                <c:pt idx="18">
                  <c:v>5</c:v>
                </c:pt>
                <c:pt idx="19">
                  <c:v>5</c:v>
                </c:pt>
                <c:pt idx="20">
                  <c:v>6</c:v>
                </c:pt>
                <c:pt idx="21">
                  <c:v>6</c:v>
                </c:pt>
                <c:pt idx="22">
                  <c:v>4</c:v>
                </c:pt>
                <c:pt idx="23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1660056"/>
        <c:axId val="1816604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18.606999999999999</c:v>
                </c:pt>
                <c:pt idx="1">
                  <c:v>18.460999999999999</c:v>
                </c:pt>
                <c:pt idx="2">
                  <c:v>21.760999999999999</c:v>
                </c:pt>
                <c:pt idx="3">
                  <c:v>22.382999999999999</c:v>
                </c:pt>
                <c:pt idx="4">
                  <c:v>23.120999999999999</c:v>
                </c:pt>
                <c:pt idx="5">
                  <c:v>9.0150000000000006</c:v>
                </c:pt>
                <c:pt idx="6">
                  <c:v>31.093999999999994</c:v>
                </c:pt>
                <c:pt idx="7">
                  <c:v>18.957000000000001</c:v>
                </c:pt>
                <c:pt idx="8">
                  <c:v>15.763000000000002</c:v>
                </c:pt>
                <c:pt idx="9">
                  <c:v>15.673</c:v>
                </c:pt>
                <c:pt idx="10">
                  <c:v>42.161000000000008</c:v>
                </c:pt>
                <c:pt idx="11">
                  <c:v>25.369</c:v>
                </c:pt>
                <c:pt idx="12">
                  <c:v>11.795</c:v>
                </c:pt>
                <c:pt idx="13">
                  <c:v>11.233000000000001</c:v>
                </c:pt>
                <c:pt idx="14">
                  <c:v>9.3650000000000002</c:v>
                </c:pt>
                <c:pt idx="15">
                  <c:v>23.318999999999999</c:v>
                </c:pt>
                <c:pt idx="16">
                  <c:v>5.9659999999999993</c:v>
                </c:pt>
                <c:pt idx="17">
                  <c:v>5.758</c:v>
                </c:pt>
                <c:pt idx="18">
                  <c:v>5</c:v>
                </c:pt>
                <c:pt idx="19">
                  <c:v>11.105</c:v>
                </c:pt>
                <c:pt idx="20">
                  <c:v>6</c:v>
                </c:pt>
                <c:pt idx="21">
                  <c:v>8.6020000000000003</c:v>
                </c:pt>
                <c:pt idx="22">
                  <c:v>7.92</c:v>
                </c:pt>
                <c:pt idx="23">
                  <c:v>6.8610000000000007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660056"/>
        <c:axId val="1816604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244.74</c:v>
                </c:pt>
                <c:pt idx="1">
                  <c:v>211.3</c:v>
                </c:pt>
                <c:pt idx="2">
                  <c:v>206.1</c:v>
                </c:pt>
                <c:pt idx="3">
                  <c:v>205</c:v>
                </c:pt>
                <c:pt idx="4">
                  <c:v>206</c:v>
                </c:pt>
                <c:pt idx="5">
                  <c:v>212</c:v>
                </c:pt>
                <c:pt idx="6">
                  <c:v>253</c:v>
                </c:pt>
                <c:pt idx="7">
                  <c:v>265.35000000000002</c:v>
                </c:pt>
                <c:pt idx="8">
                  <c:v>295.94</c:v>
                </c:pt>
                <c:pt idx="9">
                  <c:v>171.23</c:v>
                </c:pt>
                <c:pt idx="10">
                  <c:v>191</c:v>
                </c:pt>
                <c:pt idx="11">
                  <c:v>191</c:v>
                </c:pt>
                <c:pt idx="12">
                  <c:v>191</c:v>
                </c:pt>
                <c:pt idx="13">
                  <c:v>232.25</c:v>
                </c:pt>
                <c:pt idx="14">
                  <c:v>248.7</c:v>
                </c:pt>
                <c:pt idx="15">
                  <c:v>271.23</c:v>
                </c:pt>
                <c:pt idx="16">
                  <c:v>355.37</c:v>
                </c:pt>
                <c:pt idx="17">
                  <c:v>390.37</c:v>
                </c:pt>
                <c:pt idx="18">
                  <c:v>375.27</c:v>
                </c:pt>
                <c:pt idx="19">
                  <c:v>260</c:v>
                </c:pt>
                <c:pt idx="20">
                  <c:v>385.37</c:v>
                </c:pt>
                <c:pt idx="21">
                  <c:v>244.29</c:v>
                </c:pt>
                <c:pt idx="22">
                  <c:v>221</c:v>
                </c:pt>
                <c:pt idx="23">
                  <c:v>218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661232"/>
        <c:axId val="181660840"/>
      </c:lineChart>
      <c:catAx>
        <c:axId val="181660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660448"/>
        <c:crosses val="autoZero"/>
        <c:auto val="1"/>
        <c:lblAlgn val="ctr"/>
        <c:lblOffset val="100"/>
        <c:noMultiLvlLbl val="0"/>
      </c:catAx>
      <c:valAx>
        <c:axId val="18166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660056"/>
        <c:crosses val="autoZero"/>
        <c:crossBetween val="between"/>
      </c:valAx>
      <c:valAx>
        <c:axId val="181660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661232"/>
        <c:crosses val="max"/>
        <c:crossBetween val="between"/>
      </c:valAx>
      <c:catAx>
        <c:axId val="181661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1660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18.606999999999999</v>
      </c>
      <c r="C4" s="18">
        <v>18.455000000000002</v>
      </c>
      <c r="D4" s="18">
        <v>21.783999999999999</v>
      </c>
      <c r="E4" s="18">
        <v>22.425000000000001</v>
      </c>
      <c r="F4" s="18">
        <v>23.102000000000004</v>
      </c>
      <c r="G4" s="18">
        <v>9.0289999999999999</v>
      </c>
      <c r="H4" s="18">
        <v>31.110999999999997</v>
      </c>
      <c r="I4" s="18">
        <v>18.930000000000003</v>
      </c>
      <c r="J4" s="18">
        <v>15.767000000000001</v>
      </c>
      <c r="K4" s="18">
        <v>15.673</v>
      </c>
      <c r="L4" s="18">
        <v>42.161000000000001</v>
      </c>
      <c r="M4" s="18">
        <v>25.368999999999996</v>
      </c>
      <c r="N4" s="18">
        <v>11.795</v>
      </c>
      <c r="O4" s="18">
        <v>11.218999999999999</v>
      </c>
      <c r="P4" s="18">
        <v>9.3250000000000011</v>
      </c>
      <c r="Q4" s="18">
        <v>23.324000000000002</v>
      </c>
      <c r="R4" s="18">
        <v>5.9659999999999993</v>
      </c>
      <c r="S4" s="18">
        <v>5.758</v>
      </c>
      <c r="T4" s="18">
        <v>5</v>
      </c>
      <c r="U4" s="18">
        <v>11.135</v>
      </c>
      <c r="V4" s="18">
        <v>6</v>
      </c>
      <c r="W4" s="18">
        <v>8.6020000000000003</v>
      </c>
      <c r="X4" s="18">
        <v>7.8840000000000003</v>
      </c>
      <c r="Y4" s="18">
        <v>6.8640000000000008</v>
      </c>
      <c r="Z4" s="19"/>
      <c r="AA4" s="20">
        <f>SUM(B4:Z4)</f>
        <v>375.28499999999997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244.74</v>
      </c>
      <c r="C7" s="28">
        <v>211.3</v>
      </c>
      <c r="D7" s="28">
        <v>206.1</v>
      </c>
      <c r="E7" s="28">
        <v>205</v>
      </c>
      <c r="F7" s="28">
        <v>206</v>
      </c>
      <c r="G7" s="28">
        <v>212</v>
      </c>
      <c r="H7" s="28">
        <v>253</v>
      </c>
      <c r="I7" s="28">
        <v>265.35000000000002</v>
      </c>
      <c r="J7" s="28">
        <v>295.94</v>
      </c>
      <c r="K7" s="28">
        <v>171.23</v>
      </c>
      <c r="L7" s="28">
        <v>191</v>
      </c>
      <c r="M7" s="28">
        <v>191</v>
      </c>
      <c r="N7" s="28">
        <v>191</v>
      </c>
      <c r="O7" s="28">
        <v>232.25</v>
      </c>
      <c r="P7" s="28">
        <v>248.7</v>
      </c>
      <c r="Q7" s="28">
        <v>271.23</v>
      </c>
      <c r="R7" s="28">
        <v>355.37</v>
      </c>
      <c r="S7" s="28">
        <v>390.37</v>
      </c>
      <c r="T7" s="28">
        <v>375.27</v>
      </c>
      <c r="U7" s="28">
        <v>260</v>
      </c>
      <c r="V7" s="28">
        <v>385.37</v>
      </c>
      <c r="W7" s="28">
        <v>244.29</v>
      </c>
      <c r="X7" s="28">
        <v>221</v>
      </c>
      <c r="Y7" s="28">
        <v>218</v>
      </c>
      <c r="Z7" s="29"/>
      <c r="AA7" s="30">
        <f>IF(SUM(B7:Z7)&lt;&gt;0,AVERAGEIF(B7:Z7,"&lt;&gt;"""),"")</f>
        <v>251.89625000000001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20.367999999999999</v>
      </c>
      <c r="I12" s="52"/>
      <c r="J12" s="52"/>
      <c r="K12" s="52"/>
      <c r="L12" s="52"/>
      <c r="M12" s="52"/>
      <c r="N12" s="52"/>
      <c r="O12" s="52"/>
      <c r="P12" s="52"/>
      <c r="Q12" s="52">
        <v>16.422000000000001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36.79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1.3680000000000001</v>
      </c>
      <c r="C14" s="57">
        <v>1.421</v>
      </c>
      <c r="D14" s="57">
        <v>1.361</v>
      </c>
      <c r="E14" s="57">
        <v>1.23</v>
      </c>
      <c r="F14" s="57">
        <v>1.232</v>
      </c>
      <c r="G14" s="57">
        <v>0.41000000000000003</v>
      </c>
      <c r="H14" s="57">
        <v>1.5229999999999997</v>
      </c>
      <c r="I14" s="57">
        <v>2.1750000000000003</v>
      </c>
      <c r="J14" s="57">
        <v>3.7179999999999995</v>
      </c>
      <c r="K14" s="57">
        <v>3.403</v>
      </c>
      <c r="L14" s="57">
        <v>7.0169999999999995</v>
      </c>
      <c r="M14" s="57">
        <v>8.5300000000000011</v>
      </c>
      <c r="N14" s="57">
        <v>3.9929999999999999</v>
      </c>
      <c r="O14" s="57">
        <v>3.242</v>
      </c>
      <c r="P14" s="57">
        <v>1.9909999999999999</v>
      </c>
      <c r="Q14" s="57">
        <v>3.6369999999999996</v>
      </c>
      <c r="R14" s="57">
        <v>4.0219999999999994</v>
      </c>
      <c r="S14" s="57">
        <v>4</v>
      </c>
      <c r="T14" s="57">
        <v>5</v>
      </c>
      <c r="U14" s="57">
        <v>5</v>
      </c>
      <c r="V14" s="57">
        <v>6</v>
      </c>
      <c r="W14" s="57">
        <v>6</v>
      </c>
      <c r="X14" s="57">
        <v>4</v>
      </c>
      <c r="Y14" s="57">
        <v>3</v>
      </c>
      <c r="Z14" s="58"/>
      <c r="AA14" s="59">
        <f t="shared" si="0"/>
        <v>83.272999999999996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1.3680000000000001</v>
      </c>
      <c r="C16" s="62">
        <f t="shared" ref="C16:Z16" si="1">IF(LEN(C$2)&gt;0,SUM(C10:C15),"")</f>
        <v>1.421</v>
      </c>
      <c r="D16" s="62">
        <f t="shared" si="1"/>
        <v>1.361</v>
      </c>
      <c r="E16" s="62">
        <f t="shared" si="1"/>
        <v>1.23</v>
      </c>
      <c r="F16" s="62">
        <f t="shared" si="1"/>
        <v>1.232</v>
      </c>
      <c r="G16" s="62">
        <f t="shared" si="1"/>
        <v>0.41000000000000003</v>
      </c>
      <c r="H16" s="62">
        <f t="shared" si="1"/>
        <v>21.890999999999998</v>
      </c>
      <c r="I16" s="62">
        <f t="shared" si="1"/>
        <v>2.1750000000000003</v>
      </c>
      <c r="J16" s="62">
        <f t="shared" si="1"/>
        <v>3.7179999999999995</v>
      </c>
      <c r="K16" s="62">
        <f t="shared" si="1"/>
        <v>3.403</v>
      </c>
      <c r="L16" s="62">
        <f t="shared" si="1"/>
        <v>7.0169999999999995</v>
      </c>
      <c r="M16" s="62">
        <f t="shared" si="1"/>
        <v>8.5300000000000011</v>
      </c>
      <c r="N16" s="62">
        <f t="shared" si="1"/>
        <v>3.9929999999999999</v>
      </c>
      <c r="O16" s="62">
        <f t="shared" si="1"/>
        <v>3.242</v>
      </c>
      <c r="P16" s="62">
        <f t="shared" si="1"/>
        <v>1.9909999999999999</v>
      </c>
      <c r="Q16" s="62">
        <f t="shared" si="1"/>
        <v>20.059000000000001</v>
      </c>
      <c r="R16" s="62">
        <f t="shared" si="1"/>
        <v>4.0219999999999994</v>
      </c>
      <c r="S16" s="62">
        <f t="shared" si="1"/>
        <v>4</v>
      </c>
      <c r="T16" s="62">
        <f t="shared" si="1"/>
        <v>5</v>
      </c>
      <c r="U16" s="62">
        <f t="shared" si="1"/>
        <v>5</v>
      </c>
      <c r="V16" s="62">
        <f t="shared" si="1"/>
        <v>6</v>
      </c>
      <c r="W16" s="62">
        <f t="shared" si="1"/>
        <v>6</v>
      </c>
      <c r="X16" s="62">
        <f t="shared" si="1"/>
        <v>4</v>
      </c>
      <c r="Y16" s="62">
        <f t="shared" si="1"/>
        <v>3</v>
      </c>
      <c r="Z16" s="63" t="str">
        <f t="shared" si="1"/>
        <v/>
      </c>
      <c r="AA16" s="64">
        <f>SUM(AA10:AA15)</f>
        <v>120.06299999999999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2.8570000000000002</v>
      </c>
      <c r="C20" s="77">
        <v>2.8159999999999998</v>
      </c>
      <c r="D20" s="77">
        <v>2.8109999999999999</v>
      </c>
      <c r="E20" s="77">
        <v>2.843</v>
      </c>
      <c r="F20" s="77">
        <v>2.915</v>
      </c>
      <c r="G20" s="77">
        <v>3.3239999999999998</v>
      </c>
      <c r="H20" s="77">
        <v>4.0270000000000001</v>
      </c>
      <c r="I20" s="77">
        <v>4.5570000000000004</v>
      </c>
      <c r="J20" s="77">
        <v>4.7290000000000001</v>
      </c>
      <c r="K20" s="77">
        <v>7.81</v>
      </c>
      <c r="L20" s="77">
        <v>12.709</v>
      </c>
      <c r="M20" s="77">
        <v>12.645</v>
      </c>
      <c r="N20" s="77"/>
      <c r="O20" s="77"/>
      <c r="P20" s="77"/>
      <c r="Q20" s="77"/>
      <c r="R20" s="77"/>
      <c r="S20" s="77"/>
      <c r="T20" s="77"/>
      <c r="U20" s="77">
        <v>3.5000000000000003E-2</v>
      </c>
      <c r="V20" s="77"/>
      <c r="W20" s="77"/>
      <c r="X20" s="77"/>
      <c r="Y20" s="77"/>
      <c r="Z20" s="78"/>
      <c r="AA20" s="79">
        <f t="shared" si="2"/>
        <v>64.078000000000003</v>
      </c>
    </row>
    <row r="21" spans="1:27" ht="24.95" customHeight="1" x14ac:dyDescent="0.2">
      <c r="A21" s="75" t="s">
        <v>16</v>
      </c>
      <c r="B21" s="80">
        <v>4.782</v>
      </c>
      <c r="C21" s="81">
        <v>5.218</v>
      </c>
      <c r="D21" s="81">
        <v>6.8119999999999994</v>
      </c>
      <c r="E21" s="81">
        <v>4.952</v>
      </c>
      <c r="F21" s="81">
        <v>4.9550000000000001</v>
      </c>
      <c r="G21" s="81">
        <v>5.2949999999999999</v>
      </c>
      <c r="H21" s="81">
        <v>5.1929999999999996</v>
      </c>
      <c r="I21" s="81">
        <v>11.398</v>
      </c>
      <c r="J21" s="81">
        <v>7.32</v>
      </c>
      <c r="K21" s="81">
        <v>4.46</v>
      </c>
      <c r="L21" s="81">
        <v>22.435000000000002</v>
      </c>
      <c r="M21" s="81">
        <v>4.194</v>
      </c>
      <c r="N21" s="81">
        <v>7.8020000000000005</v>
      </c>
      <c r="O21" s="81">
        <v>7.9769999999999994</v>
      </c>
      <c r="P21" s="81">
        <v>7.3339999999999996</v>
      </c>
      <c r="Q21" s="81">
        <v>3.2650000000000001</v>
      </c>
      <c r="R21" s="81">
        <v>1.944</v>
      </c>
      <c r="S21" s="81">
        <v>1.758</v>
      </c>
      <c r="T21" s="81"/>
      <c r="U21" s="81"/>
      <c r="V21" s="81"/>
      <c r="W21" s="81">
        <v>0.90200000000000002</v>
      </c>
      <c r="X21" s="81">
        <v>0.78400000000000003</v>
      </c>
      <c r="Y21" s="81">
        <v>0.76400000000000001</v>
      </c>
      <c r="Z21" s="78"/>
      <c r="AA21" s="79">
        <f t="shared" si="2"/>
        <v>119.54400000000001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7.6390000000000002</v>
      </c>
      <c r="C25" s="88">
        <f t="shared" ref="C25:Z25" si="3">IF(LEN(C$2)&gt;0,SUM(C19:C24),"")</f>
        <v>8.0339999999999989</v>
      </c>
      <c r="D25" s="88">
        <f t="shared" si="3"/>
        <v>9.6229999999999993</v>
      </c>
      <c r="E25" s="88">
        <f t="shared" si="3"/>
        <v>7.7949999999999999</v>
      </c>
      <c r="F25" s="88">
        <f t="shared" si="3"/>
        <v>7.87</v>
      </c>
      <c r="G25" s="88">
        <f t="shared" si="3"/>
        <v>8.6189999999999998</v>
      </c>
      <c r="H25" s="88">
        <f t="shared" si="3"/>
        <v>9.2199999999999989</v>
      </c>
      <c r="I25" s="88">
        <f t="shared" si="3"/>
        <v>15.955</v>
      </c>
      <c r="J25" s="88">
        <f t="shared" si="3"/>
        <v>12.048999999999999</v>
      </c>
      <c r="K25" s="88">
        <f t="shared" si="3"/>
        <v>12.27</v>
      </c>
      <c r="L25" s="88">
        <f t="shared" si="3"/>
        <v>35.144000000000005</v>
      </c>
      <c r="M25" s="88">
        <f t="shared" si="3"/>
        <v>16.838999999999999</v>
      </c>
      <c r="N25" s="88">
        <f t="shared" si="3"/>
        <v>7.8020000000000005</v>
      </c>
      <c r="O25" s="88">
        <f t="shared" si="3"/>
        <v>7.9769999999999994</v>
      </c>
      <c r="P25" s="88">
        <f t="shared" si="3"/>
        <v>7.3339999999999996</v>
      </c>
      <c r="Q25" s="88">
        <f t="shared" si="3"/>
        <v>3.2650000000000001</v>
      </c>
      <c r="R25" s="88">
        <f t="shared" si="3"/>
        <v>1.944</v>
      </c>
      <c r="S25" s="88">
        <f t="shared" si="3"/>
        <v>1.758</v>
      </c>
      <c r="T25" s="88">
        <f t="shared" si="3"/>
        <v>0</v>
      </c>
      <c r="U25" s="88">
        <f t="shared" si="3"/>
        <v>3.5000000000000003E-2</v>
      </c>
      <c r="V25" s="88">
        <f t="shared" si="3"/>
        <v>0</v>
      </c>
      <c r="W25" s="88">
        <f t="shared" si="3"/>
        <v>0.90200000000000002</v>
      </c>
      <c r="X25" s="88">
        <f t="shared" si="3"/>
        <v>0.78400000000000003</v>
      </c>
      <c r="Y25" s="88">
        <f t="shared" si="3"/>
        <v>0.76400000000000001</v>
      </c>
      <c r="Z25" s="89" t="str">
        <f t="shared" si="3"/>
        <v/>
      </c>
      <c r="AA25" s="90">
        <f>SUM(AA19:AA24)</f>
        <v>183.62200000000001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9.0069999999999997</v>
      </c>
      <c r="C29" s="77">
        <v>9.4550000000000001</v>
      </c>
      <c r="D29" s="77">
        <v>10.984</v>
      </c>
      <c r="E29" s="77">
        <v>9.0250000000000004</v>
      </c>
      <c r="F29" s="77">
        <v>9.1020000000000003</v>
      </c>
      <c r="G29" s="77">
        <v>9.0289999999999999</v>
      </c>
      <c r="H29" s="77">
        <v>31.111000000000001</v>
      </c>
      <c r="I29" s="77">
        <v>18.13</v>
      </c>
      <c r="J29" s="77">
        <v>15.766999999999999</v>
      </c>
      <c r="K29" s="77">
        <v>15.673</v>
      </c>
      <c r="L29" s="77">
        <v>42.161000000000001</v>
      </c>
      <c r="M29" s="77">
        <v>25.369</v>
      </c>
      <c r="N29" s="77">
        <v>11.795</v>
      </c>
      <c r="O29" s="77">
        <v>11.218999999999999</v>
      </c>
      <c r="P29" s="77">
        <v>9.3249999999999993</v>
      </c>
      <c r="Q29" s="77">
        <v>23.324000000000002</v>
      </c>
      <c r="R29" s="77">
        <v>5.9660000000000002</v>
      </c>
      <c r="S29" s="77">
        <v>5.758</v>
      </c>
      <c r="T29" s="77">
        <v>5</v>
      </c>
      <c r="U29" s="77">
        <v>5.0350000000000001</v>
      </c>
      <c r="V29" s="77">
        <v>6</v>
      </c>
      <c r="W29" s="77">
        <v>6.9020000000000001</v>
      </c>
      <c r="X29" s="77">
        <v>4.7839999999999998</v>
      </c>
      <c r="Y29" s="77">
        <v>3.7639999999999998</v>
      </c>
      <c r="Z29" s="78"/>
      <c r="AA29" s="79">
        <f>SUM(B29:Z29)</f>
        <v>303.68499999999995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9.0069999999999997</v>
      </c>
      <c r="C31" s="62">
        <f t="shared" ref="C31:Z31" si="4">IF(LEN(C$2)&gt;0,SUM(C28:C30),"")</f>
        <v>9.4550000000000001</v>
      </c>
      <c r="D31" s="62">
        <f t="shared" si="4"/>
        <v>10.984</v>
      </c>
      <c r="E31" s="62">
        <f t="shared" si="4"/>
        <v>9.0250000000000004</v>
      </c>
      <c r="F31" s="62">
        <f t="shared" si="4"/>
        <v>9.1020000000000003</v>
      </c>
      <c r="G31" s="62">
        <f t="shared" si="4"/>
        <v>9.0289999999999999</v>
      </c>
      <c r="H31" s="62">
        <f t="shared" si="4"/>
        <v>31.111000000000001</v>
      </c>
      <c r="I31" s="62">
        <f t="shared" si="4"/>
        <v>18.13</v>
      </c>
      <c r="J31" s="62">
        <f t="shared" si="4"/>
        <v>15.766999999999999</v>
      </c>
      <c r="K31" s="62">
        <f t="shared" si="4"/>
        <v>15.673</v>
      </c>
      <c r="L31" s="62">
        <f t="shared" si="4"/>
        <v>42.161000000000001</v>
      </c>
      <c r="M31" s="62">
        <f t="shared" si="4"/>
        <v>25.369</v>
      </c>
      <c r="N31" s="62">
        <f t="shared" si="4"/>
        <v>11.795</v>
      </c>
      <c r="O31" s="62">
        <f t="shared" si="4"/>
        <v>11.218999999999999</v>
      </c>
      <c r="P31" s="62">
        <f t="shared" si="4"/>
        <v>9.3249999999999993</v>
      </c>
      <c r="Q31" s="62">
        <f t="shared" si="4"/>
        <v>23.324000000000002</v>
      </c>
      <c r="R31" s="62">
        <f t="shared" si="4"/>
        <v>5.9660000000000002</v>
      </c>
      <c r="S31" s="62">
        <f t="shared" si="4"/>
        <v>5.758</v>
      </c>
      <c r="T31" s="62">
        <f t="shared" si="4"/>
        <v>5</v>
      </c>
      <c r="U31" s="62">
        <f t="shared" si="4"/>
        <v>5.0350000000000001</v>
      </c>
      <c r="V31" s="62">
        <f t="shared" si="4"/>
        <v>6</v>
      </c>
      <c r="W31" s="62">
        <f t="shared" si="4"/>
        <v>6.9020000000000001</v>
      </c>
      <c r="X31" s="62">
        <f t="shared" si="4"/>
        <v>4.7839999999999998</v>
      </c>
      <c r="Y31" s="62">
        <f t="shared" si="4"/>
        <v>3.7639999999999998</v>
      </c>
      <c r="Z31" s="63" t="str">
        <f t="shared" si="4"/>
        <v/>
      </c>
      <c r="AA31" s="64">
        <f>SUM(AA28:AA30)</f>
        <v>303.68499999999995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9.6</v>
      </c>
      <c r="C38" s="99">
        <v>9</v>
      </c>
      <c r="D38" s="99">
        <v>10.8</v>
      </c>
      <c r="E38" s="99">
        <v>13.4</v>
      </c>
      <c r="F38" s="99">
        <v>14</v>
      </c>
      <c r="G38" s="99"/>
      <c r="H38" s="99"/>
      <c r="I38" s="99">
        <v>0.8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6.1</v>
      </c>
      <c r="V38" s="99"/>
      <c r="W38" s="99">
        <v>1.7</v>
      </c>
      <c r="X38" s="99">
        <v>3.1</v>
      </c>
      <c r="Y38" s="99">
        <v>3.1</v>
      </c>
      <c r="Z38" s="100"/>
      <c r="AA38" s="79">
        <f t="shared" si="5"/>
        <v>71.599999999999994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9.6</v>
      </c>
      <c r="C39" s="88">
        <f t="shared" si="6"/>
        <v>9</v>
      </c>
      <c r="D39" s="88">
        <f t="shared" si="6"/>
        <v>10.8</v>
      </c>
      <c r="E39" s="88">
        <f t="shared" si="6"/>
        <v>13.4</v>
      </c>
      <c r="F39" s="88">
        <f t="shared" si="6"/>
        <v>14</v>
      </c>
      <c r="G39" s="88">
        <f t="shared" si="6"/>
        <v>0</v>
      </c>
      <c r="H39" s="88">
        <f t="shared" si="6"/>
        <v>0</v>
      </c>
      <c r="I39" s="88">
        <f t="shared" si="6"/>
        <v>0.8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6.1</v>
      </c>
      <c r="V39" s="88">
        <f t="shared" si="6"/>
        <v>0</v>
      </c>
      <c r="W39" s="88">
        <f t="shared" si="6"/>
        <v>1.7</v>
      </c>
      <c r="X39" s="88">
        <f t="shared" si="6"/>
        <v>3.1</v>
      </c>
      <c r="Y39" s="88">
        <f t="shared" si="6"/>
        <v>3.1</v>
      </c>
      <c r="Z39" s="89" t="str">
        <f t="shared" si="6"/>
        <v/>
      </c>
      <c r="AA39" s="90">
        <f t="shared" si="5"/>
        <v>71.599999999999994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9.6</v>
      </c>
      <c r="C46" s="99">
        <v>9</v>
      </c>
      <c r="D46" s="99">
        <v>10.8</v>
      </c>
      <c r="E46" s="99">
        <v>13.4</v>
      </c>
      <c r="F46" s="99">
        <v>14</v>
      </c>
      <c r="G46" s="99"/>
      <c r="H46" s="99"/>
      <c r="I46" s="99">
        <v>0.8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6.1</v>
      </c>
      <c r="V46" s="99"/>
      <c r="W46" s="99">
        <v>1.7</v>
      </c>
      <c r="X46" s="99">
        <v>3.1</v>
      </c>
      <c r="Y46" s="99">
        <v>3.1</v>
      </c>
      <c r="Z46" s="100"/>
      <c r="AA46" s="79">
        <f t="shared" si="7"/>
        <v>71.599999999999994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9.6</v>
      </c>
      <c r="C48" s="88">
        <f t="shared" ref="C48:Z48" si="8">IF(LEN(C$2)&gt;0,SUM(C42:C47),"")</f>
        <v>9</v>
      </c>
      <c r="D48" s="88">
        <f t="shared" si="8"/>
        <v>10.8</v>
      </c>
      <c r="E48" s="88">
        <f t="shared" si="8"/>
        <v>13.4</v>
      </c>
      <c r="F48" s="88">
        <f t="shared" si="8"/>
        <v>14</v>
      </c>
      <c r="G48" s="88">
        <f t="shared" si="8"/>
        <v>0</v>
      </c>
      <c r="H48" s="88">
        <f t="shared" si="8"/>
        <v>0</v>
      </c>
      <c r="I48" s="88">
        <f t="shared" si="8"/>
        <v>0.8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6.1</v>
      </c>
      <c r="V48" s="88">
        <f t="shared" si="8"/>
        <v>0</v>
      </c>
      <c r="W48" s="88">
        <f t="shared" si="8"/>
        <v>1.7</v>
      </c>
      <c r="X48" s="88">
        <f t="shared" si="8"/>
        <v>3.1</v>
      </c>
      <c r="Y48" s="88">
        <f t="shared" si="8"/>
        <v>3.1</v>
      </c>
      <c r="Z48" s="89" t="str">
        <f t="shared" si="8"/>
        <v/>
      </c>
      <c r="AA48" s="90">
        <f t="shared" si="7"/>
        <v>71.599999999999994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18.606999999999999</v>
      </c>
      <c r="C51" s="88">
        <f t="shared" si="10"/>
        <v>18.454999999999998</v>
      </c>
      <c r="D51" s="88">
        <f t="shared" si="10"/>
        <v>21.783999999999999</v>
      </c>
      <c r="E51" s="88">
        <f t="shared" si="10"/>
        <v>22.425000000000001</v>
      </c>
      <c r="F51" s="88">
        <f t="shared" si="10"/>
        <v>23.102</v>
      </c>
      <c r="G51" s="88">
        <f t="shared" si="10"/>
        <v>9.0289999999999999</v>
      </c>
      <c r="H51" s="88">
        <f t="shared" si="10"/>
        <v>31.110999999999997</v>
      </c>
      <c r="I51" s="88">
        <f t="shared" si="10"/>
        <v>18.93</v>
      </c>
      <c r="J51" s="88">
        <f t="shared" si="10"/>
        <v>15.766999999999999</v>
      </c>
      <c r="K51" s="88">
        <f t="shared" si="10"/>
        <v>15.673</v>
      </c>
      <c r="L51" s="88">
        <f t="shared" si="10"/>
        <v>42.161000000000001</v>
      </c>
      <c r="M51" s="88">
        <f t="shared" si="10"/>
        <v>25.369</v>
      </c>
      <c r="N51" s="88">
        <f t="shared" si="10"/>
        <v>11.795</v>
      </c>
      <c r="O51" s="88">
        <f t="shared" si="10"/>
        <v>11.218999999999999</v>
      </c>
      <c r="P51" s="88">
        <f t="shared" si="10"/>
        <v>9.3249999999999993</v>
      </c>
      <c r="Q51" s="88">
        <f t="shared" si="10"/>
        <v>23.324000000000002</v>
      </c>
      <c r="R51" s="88">
        <f t="shared" si="10"/>
        <v>5.9659999999999993</v>
      </c>
      <c r="S51" s="88">
        <f t="shared" si="10"/>
        <v>5.758</v>
      </c>
      <c r="T51" s="88">
        <f t="shared" si="10"/>
        <v>5</v>
      </c>
      <c r="U51" s="88">
        <f t="shared" si="10"/>
        <v>11.135</v>
      </c>
      <c r="V51" s="88">
        <f t="shared" si="10"/>
        <v>6</v>
      </c>
      <c r="W51" s="88">
        <f t="shared" si="10"/>
        <v>8.6020000000000003</v>
      </c>
      <c r="X51" s="88">
        <f t="shared" si="10"/>
        <v>7.8840000000000003</v>
      </c>
      <c r="Y51" s="88">
        <f t="shared" si="10"/>
        <v>6.8640000000000008</v>
      </c>
      <c r="Z51" s="89" t="str">
        <f t="shared" si="10"/>
        <v/>
      </c>
      <c r="AA51" s="104">
        <f>SUM(B51:Z51)</f>
        <v>375.28499999999997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18.606999999999999</v>
      </c>
      <c r="C4" s="18">
        <v>18.460999999999999</v>
      </c>
      <c r="D4" s="18">
        <v>21.760999999999999</v>
      </c>
      <c r="E4" s="18">
        <v>22.382999999999999</v>
      </c>
      <c r="F4" s="18">
        <v>23.120999999999999</v>
      </c>
      <c r="G4" s="18">
        <v>9.0150000000000006</v>
      </c>
      <c r="H4" s="18">
        <v>31.093999999999994</v>
      </c>
      <c r="I4" s="18">
        <v>18.957000000000001</v>
      </c>
      <c r="J4" s="18">
        <v>15.763000000000002</v>
      </c>
      <c r="K4" s="18">
        <v>15.673</v>
      </c>
      <c r="L4" s="18">
        <v>42.161000000000008</v>
      </c>
      <c r="M4" s="18">
        <v>25.369</v>
      </c>
      <c r="N4" s="18">
        <v>11.795</v>
      </c>
      <c r="O4" s="18">
        <v>11.233000000000001</v>
      </c>
      <c r="P4" s="18">
        <v>9.3650000000000002</v>
      </c>
      <c r="Q4" s="18">
        <v>23.318999999999999</v>
      </c>
      <c r="R4" s="18">
        <v>5.9659999999999993</v>
      </c>
      <c r="S4" s="18">
        <v>5.758</v>
      </c>
      <c r="T4" s="18">
        <v>5</v>
      </c>
      <c r="U4" s="18">
        <v>11.105</v>
      </c>
      <c r="V4" s="18">
        <v>6</v>
      </c>
      <c r="W4" s="18">
        <v>8.6020000000000003</v>
      </c>
      <c r="X4" s="18">
        <v>7.92</v>
      </c>
      <c r="Y4" s="18">
        <v>6.8610000000000007</v>
      </c>
      <c r="Z4" s="19"/>
      <c r="AA4" s="20">
        <f>SUM(B4:Z4)</f>
        <v>375.28900000000004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244.74</v>
      </c>
      <c r="C7" s="28">
        <v>211.3</v>
      </c>
      <c r="D7" s="28">
        <v>206.1</v>
      </c>
      <c r="E7" s="28">
        <v>205</v>
      </c>
      <c r="F7" s="28">
        <v>206</v>
      </c>
      <c r="G7" s="28">
        <v>212</v>
      </c>
      <c r="H7" s="28">
        <v>253</v>
      </c>
      <c r="I7" s="28">
        <v>265.35000000000002</v>
      </c>
      <c r="J7" s="28">
        <v>295.94</v>
      </c>
      <c r="K7" s="28">
        <v>171.23</v>
      </c>
      <c r="L7" s="28">
        <v>191</v>
      </c>
      <c r="M7" s="28">
        <v>191</v>
      </c>
      <c r="N7" s="28">
        <v>191</v>
      </c>
      <c r="O7" s="28">
        <v>232.25</v>
      </c>
      <c r="P7" s="28">
        <v>248.7</v>
      </c>
      <c r="Q7" s="28">
        <v>271.23</v>
      </c>
      <c r="R7" s="28">
        <v>355.37</v>
      </c>
      <c r="S7" s="28">
        <v>390.37</v>
      </c>
      <c r="T7" s="28">
        <v>375.27</v>
      </c>
      <c r="U7" s="28">
        <v>260</v>
      </c>
      <c r="V7" s="28">
        <v>385.37</v>
      </c>
      <c r="W7" s="28">
        <v>244.29</v>
      </c>
      <c r="X7" s="28">
        <v>221</v>
      </c>
      <c r="Y7" s="28">
        <v>218</v>
      </c>
      <c r="Z7" s="29"/>
      <c r="AA7" s="30">
        <f>IF(SUM(B7:Z7)&lt;&gt;0,AVERAGEIF(B7:Z7,"&lt;&gt;"""),"")</f>
        <v>251.89625000000001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10.292</v>
      </c>
      <c r="L12" s="52">
        <v>34.886000000000003</v>
      </c>
      <c r="M12" s="52">
        <v>3.2040000000000002</v>
      </c>
      <c r="N12" s="52">
        <v>3.2290000000000001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51.611000000000004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0.22600000000000001</v>
      </c>
      <c r="L14" s="57">
        <v>0.26500000000000001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0.49099999999999999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10.518000000000001</v>
      </c>
      <c r="L16" s="62">
        <f t="shared" si="1"/>
        <v>35.151000000000003</v>
      </c>
      <c r="M16" s="62">
        <f t="shared" si="1"/>
        <v>3.2040000000000002</v>
      </c>
      <c r="N16" s="62">
        <f t="shared" si="1"/>
        <v>3.2290000000000001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52.102000000000004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>
        <v>5.2469999999999999</v>
      </c>
      <c r="C20" s="77">
        <v>6.875</v>
      </c>
      <c r="D20" s="77">
        <v>9.9310000000000009</v>
      </c>
      <c r="E20" s="77">
        <v>10.003</v>
      </c>
      <c r="F20" s="77">
        <v>10.074999999999999</v>
      </c>
      <c r="G20" s="77">
        <v>0.55400000000000005</v>
      </c>
      <c r="H20" s="77">
        <v>14.066000000000001</v>
      </c>
      <c r="I20" s="77">
        <v>8.8929999999999989</v>
      </c>
      <c r="J20" s="77">
        <v>1.077</v>
      </c>
      <c r="K20" s="77">
        <v>1.083</v>
      </c>
      <c r="L20" s="77">
        <v>1.0740000000000001</v>
      </c>
      <c r="M20" s="77">
        <v>15.56</v>
      </c>
      <c r="N20" s="77">
        <v>0.89300000000000002</v>
      </c>
      <c r="O20" s="77">
        <v>0.996</v>
      </c>
      <c r="P20" s="77">
        <v>0.97499999999999998</v>
      </c>
      <c r="Q20" s="77">
        <v>0.98199999999999998</v>
      </c>
      <c r="R20" s="77">
        <v>0.90300000000000002</v>
      </c>
      <c r="S20" s="77">
        <v>0.75700000000000001</v>
      </c>
      <c r="T20" s="77">
        <v>0.73599999999999999</v>
      </c>
      <c r="U20" s="77"/>
      <c r="V20" s="77">
        <v>0.67800000000000005</v>
      </c>
      <c r="W20" s="77">
        <v>0.68799999999999994</v>
      </c>
      <c r="X20" s="77">
        <v>0.626</v>
      </c>
      <c r="Y20" s="77">
        <v>0.63</v>
      </c>
      <c r="Z20" s="78"/>
      <c r="AA20" s="79">
        <f t="shared" si="2"/>
        <v>93.302000000000007</v>
      </c>
    </row>
    <row r="21" spans="1:27" ht="24.95" customHeight="1" x14ac:dyDescent="0.2">
      <c r="A21" s="75" t="s">
        <v>16</v>
      </c>
      <c r="B21" s="80">
        <v>13.36</v>
      </c>
      <c r="C21" s="81">
        <v>10.786</v>
      </c>
      <c r="D21" s="81">
        <v>11.03</v>
      </c>
      <c r="E21" s="81">
        <v>11.580000000000002</v>
      </c>
      <c r="F21" s="81">
        <v>12.245999999999999</v>
      </c>
      <c r="G21" s="81">
        <v>7.8609999999999998</v>
      </c>
      <c r="H21" s="81">
        <v>9.427999999999999</v>
      </c>
      <c r="I21" s="81">
        <v>10.063999999999998</v>
      </c>
      <c r="J21" s="81">
        <v>10.686</v>
      </c>
      <c r="K21" s="81">
        <v>4.0720000000000001</v>
      </c>
      <c r="L21" s="81">
        <v>5.9359999999999999</v>
      </c>
      <c r="M21" s="81">
        <v>6.6050000000000004</v>
      </c>
      <c r="N21" s="81">
        <v>7.673</v>
      </c>
      <c r="O21" s="81">
        <v>2.5369999999999999</v>
      </c>
      <c r="P21" s="81">
        <v>1.19</v>
      </c>
      <c r="Q21" s="81">
        <v>3.6370000000000005</v>
      </c>
      <c r="R21" s="81">
        <v>5.0629999999999997</v>
      </c>
      <c r="S21" s="81">
        <v>5.0010000000000003</v>
      </c>
      <c r="T21" s="81">
        <v>4.2640000000000002</v>
      </c>
      <c r="U21" s="81">
        <v>11.105</v>
      </c>
      <c r="V21" s="81">
        <v>5.3220000000000001</v>
      </c>
      <c r="W21" s="81">
        <v>7.9140000000000006</v>
      </c>
      <c r="X21" s="81">
        <v>7.2939999999999996</v>
      </c>
      <c r="Y21" s="81">
        <v>6.2309999999999999</v>
      </c>
      <c r="Z21" s="78"/>
      <c r="AA21" s="79">
        <f t="shared" si="2"/>
        <v>180.88500000000002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18.606999999999999</v>
      </c>
      <c r="C25" s="88">
        <f t="shared" si="3"/>
        <v>18.460999999999999</v>
      </c>
      <c r="D25" s="88">
        <f t="shared" si="3"/>
        <v>21.761000000000003</v>
      </c>
      <c r="E25" s="88">
        <f t="shared" si="3"/>
        <v>22.383000000000003</v>
      </c>
      <c r="F25" s="88">
        <f t="shared" si="3"/>
        <v>23.120999999999999</v>
      </c>
      <c r="G25" s="88">
        <f t="shared" si="3"/>
        <v>8.4149999999999991</v>
      </c>
      <c r="H25" s="88">
        <f t="shared" si="3"/>
        <v>23.494</v>
      </c>
      <c r="I25" s="88">
        <f t="shared" si="3"/>
        <v>18.956999999999997</v>
      </c>
      <c r="J25" s="88">
        <f t="shared" si="3"/>
        <v>11.763</v>
      </c>
      <c r="K25" s="88">
        <f t="shared" si="3"/>
        <v>5.1550000000000002</v>
      </c>
      <c r="L25" s="88">
        <f t="shared" si="3"/>
        <v>7.01</v>
      </c>
      <c r="M25" s="88">
        <f t="shared" si="3"/>
        <v>22.164999999999999</v>
      </c>
      <c r="N25" s="88">
        <f t="shared" si="3"/>
        <v>8.5660000000000007</v>
      </c>
      <c r="O25" s="88">
        <f t="shared" si="3"/>
        <v>3.5329999999999999</v>
      </c>
      <c r="P25" s="88">
        <f t="shared" si="3"/>
        <v>2.165</v>
      </c>
      <c r="Q25" s="88">
        <f t="shared" si="3"/>
        <v>4.6190000000000007</v>
      </c>
      <c r="R25" s="88">
        <f t="shared" si="3"/>
        <v>5.9659999999999993</v>
      </c>
      <c r="S25" s="88">
        <f t="shared" si="3"/>
        <v>5.758</v>
      </c>
      <c r="T25" s="88">
        <f t="shared" si="3"/>
        <v>5</v>
      </c>
      <c r="U25" s="88">
        <f t="shared" si="3"/>
        <v>11.105</v>
      </c>
      <c r="V25" s="88">
        <f t="shared" si="3"/>
        <v>6</v>
      </c>
      <c r="W25" s="88">
        <f t="shared" si="3"/>
        <v>8.6020000000000003</v>
      </c>
      <c r="X25" s="88">
        <f t="shared" si="3"/>
        <v>7.92</v>
      </c>
      <c r="Y25" s="88">
        <f t="shared" si="3"/>
        <v>6.8609999999999998</v>
      </c>
      <c r="Z25" s="89">
        <f t="shared" si="3"/>
        <v>0</v>
      </c>
      <c r="AA25" s="90">
        <f t="shared" si="3"/>
        <v>277.38700000000006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18.606999999999999</v>
      </c>
      <c r="C29" s="77">
        <v>18.460999999999999</v>
      </c>
      <c r="D29" s="77">
        <v>21.760999999999999</v>
      </c>
      <c r="E29" s="77">
        <v>22.382999999999999</v>
      </c>
      <c r="F29" s="77">
        <v>23.120999999999999</v>
      </c>
      <c r="G29" s="77">
        <v>8.4149999999999991</v>
      </c>
      <c r="H29" s="77">
        <v>23.494</v>
      </c>
      <c r="I29" s="77">
        <v>18.957000000000001</v>
      </c>
      <c r="J29" s="77">
        <v>11.763</v>
      </c>
      <c r="K29" s="77">
        <v>15.673</v>
      </c>
      <c r="L29" s="77">
        <v>42.161000000000001</v>
      </c>
      <c r="M29" s="77">
        <v>25.369</v>
      </c>
      <c r="N29" s="77">
        <v>11.795</v>
      </c>
      <c r="O29" s="77">
        <v>3.5329999999999999</v>
      </c>
      <c r="P29" s="77">
        <v>2.165</v>
      </c>
      <c r="Q29" s="77">
        <v>4.6189999999999998</v>
      </c>
      <c r="R29" s="77">
        <v>5.9660000000000002</v>
      </c>
      <c r="S29" s="77">
        <v>5.758</v>
      </c>
      <c r="T29" s="77">
        <v>5</v>
      </c>
      <c r="U29" s="77">
        <v>11.105</v>
      </c>
      <c r="V29" s="77">
        <v>6</v>
      </c>
      <c r="W29" s="77">
        <v>8.6020000000000003</v>
      </c>
      <c r="X29" s="77">
        <v>7.92</v>
      </c>
      <c r="Y29" s="77">
        <v>6.8609999999999998</v>
      </c>
      <c r="Z29" s="78"/>
      <c r="AA29" s="79">
        <f>SUM(B29:Z29)</f>
        <v>329.48900000000003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18.606999999999999</v>
      </c>
      <c r="C31" s="62">
        <f t="shared" si="4"/>
        <v>18.460999999999999</v>
      </c>
      <c r="D31" s="62">
        <f t="shared" si="4"/>
        <v>21.760999999999999</v>
      </c>
      <c r="E31" s="62">
        <f t="shared" si="4"/>
        <v>22.382999999999999</v>
      </c>
      <c r="F31" s="62">
        <f t="shared" si="4"/>
        <v>23.120999999999999</v>
      </c>
      <c r="G31" s="62">
        <f t="shared" si="4"/>
        <v>8.4149999999999991</v>
      </c>
      <c r="H31" s="62">
        <f t="shared" si="4"/>
        <v>23.494</v>
      </c>
      <c r="I31" s="62">
        <f t="shared" si="4"/>
        <v>18.957000000000001</v>
      </c>
      <c r="J31" s="62">
        <f t="shared" si="4"/>
        <v>11.763</v>
      </c>
      <c r="K31" s="62">
        <f t="shared" si="4"/>
        <v>15.673</v>
      </c>
      <c r="L31" s="62">
        <f t="shared" si="4"/>
        <v>42.161000000000001</v>
      </c>
      <c r="M31" s="62">
        <f t="shared" si="4"/>
        <v>25.369</v>
      </c>
      <c r="N31" s="62">
        <f t="shared" si="4"/>
        <v>11.795</v>
      </c>
      <c r="O31" s="62">
        <f t="shared" si="4"/>
        <v>3.5329999999999999</v>
      </c>
      <c r="P31" s="62">
        <f t="shared" si="4"/>
        <v>2.165</v>
      </c>
      <c r="Q31" s="62">
        <f t="shared" si="4"/>
        <v>4.6189999999999998</v>
      </c>
      <c r="R31" s="62">
        <f t="shared" si="4"/>
        <v>5.9660000000000002</v>
      </c>
      <c r="S31" s="62">
        <f t="shared" si="4"/>
        <v>5.758</v>
      </c>
      <c r="T31" s="62">
        <f t="shared" si="4"/>
        <v>5</v>
      </c>
      <c r="U31" s="62">
        <f t="shared" si="4"/>
        <v>11.105</v>
      </c>
      <c r="V31" s="62">
        <f t="shared" si="4"/>
        <v>6</v>
      </c>
      <c r="W31" s="62">
        <f t="shared" si="4"/>
        <v>8.6020000000000003</v>
      </c>
      <c r="X31" s="62">
        <f t="shared" si="4"/>
        <v>7.92</v>
      </c>
      <c r="Y31" s="62">
        <f t="shared" si="4"/>
        <v>6.8609999999999998</v>
      </c>
      <c r="Z31" s="63">
        <f t="shared" si="4"/>
        <v>0</v>
      </c>
      <c r="AA31" s="64">
        <f t="shared" si="4"/>
        <v>329.48900000000003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0.6</v>
      </c>
      <c r="H38" s="99">
        <v>7.6</v>
      </c>
      <c r="I38" s="99"/>
      <c r="J38" s="99">
        <v>4</v>
      </c>
      <c r="K38" s="99"/>
      <c r="L38" s="99"/>
      <c r="M38" s="99"/>
      <c r="N38" s="99"/>
      <c r="O38" s="99">
        <v>7.7</v>
      </c>
      <c r="P38" s="99">
        <v>7.2</v>
      </c>
      <c r="Q38" s="99">
        <v>18.7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45.8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0.6</v>
      </c>
      <c r="H39" s="88">
        <f t="shared" si="6"/>
        <v>7.6</v>
      </c>
      <c r="I39" s="88">
        <f t="shared" si="6"/>
        <v>0</v>
      </c>
      <c r="J39" s="88">
        <f t="shared" si="6"/>
        <v>4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7.7</v>
      </c>
      <c r="P39" s="88">
        <f t="shared" si="6"/>
        <v>7.2</v>
      </c>
      <c r="Q39" s="88">
        <f t="shared" si="6"/>
        <v>18.7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45.8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0.6</v>
      </c>
      <c r="H46" s="99">
        <v>7.6</v>
      </c>
      <c r="I46" s="99"/>
      <c r="J46" s="99">
        <v>4</v>
      </c>
      <c r="K46" s="99"/>
      <c r="L46" s="99"/>
      <c r="M46" s="99"/>
      <c r="N46" s="99"/>
      <c r="O46" s="99">
        <v>7.7</v>
      </c>
      <c r="P46" s="99">
        <v>7.2</v>
      </c>
      <c r="Q46" s="99">
        <v>18.7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45.8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0.6</v>
      </c>
      <c r="H48" s="88">
        <f t="shared" si="8"/>
        <v>7.6</v>
      </c>
      <c r="I48" s="88">
        <f t="shared" si="8"/>
        <v>0</v>
      </c>
      <c r="J48" s="88">
        <f t="shared" si="8"/>
        <v>4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7.7</v>
      </c>
      <c r="P48" s="88">
        <f t="shared" si="8"/>
        <v>7.2</v>
      </c>
      <c r="Q48" s="88">
        <f t="shared" si="8"/>
        <v>18.7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45.8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18.606999999999999</v>
      </c>
      <c r="C51" s="88">
        <f t="shared" si="10"/>
        <v>18.460999999999999</v>
      </c>
      <c r="D51" s="88">
        <f t="shared" si="10"/>
        <v>21.761000000000003</v>
      </c>
      <c r="E51" s="88">
        <f t="shared" si="10"/>
        <v>22.383000000000003</v>
      </c>
      <c r="F51" s="88">
        <f t="shared" si="10"/>
        <v>23.120999999999999</v>
      </c>
      <c r="G51" s="88">
        <f t="shared" si="10"/>
        <v>9.0149999999999988</v>
      </c>
      <c r="H51" s="88">
        <f t="shared" si="10"/>
        <v>31.094000000000001</v>
      </c>
      <c r="I51" s="88">
        <f t="shared" si="10"/>
        <v>18.956999999999997</v>
      </c>
      <c r="J51" s="88">
        <f t="shared" si="10"/>
        <v>15.763</v>
      </c>
      <c r="K51" s="88">
        <f t="shared" si="10"/>
        <v>15.673000000000002</v>
      </c>
      <c r="L51" s="88">
        <f t="shared" si="10"/>
        <v>42.161000000000001</v>
      </c>
      <c r="M51" s="88">
        <f t="shared" si="10"/>
        <v>25.369</v>
      </c>
      <c r="N51" s="88">
        <f t="shared" si="10"/>
        <v>11.795000000000002</v>
      </c>
      <c r="O51" s="88">
        <f t="shared" si="10"/>
        <v>11.233000000000001</v>
      </c>
      <c r="P51" s="88">
        <f t="shared" si="10"/>
        <v>9.3650000000000002</v>
      </c>
      <c r="Q51" s="88">
        <f t="shared" si="10"/>
        <v>23.318999999999999</v>
      </c>
      <c r="R51" s="88">
        <f t="shared" si="10"/>
        <v>5.9659999999999993</v>
      </c>
      <c r="S51" s="88">
        <f t="shared" si="10"/>
        <v>5.758</v>
      </c>
      <c r="T51" s="88">
        <f t="shared" si="10"/>
        <v>5</v>
      </c>
      <c r="U51" s="88">
        <f t="shared" si="10"/>
        <v>11.105</v>
      </c>
      <c r="V51" s="88">
        <f t="shared" si="10"/>
        <v>6</v>
      </c>
      <c r="W51" s="88">
        <f t="shared" si="10"/>
        <v>8.6020000000000003</v>
      </c>
      <c r="X51" s="88">
        <f t="shared" si="10"/>
        <v>7.92</v>
      </c>
      <c r="Y51" s="88">
        <f t="shared" si="10"/>
        <v>6.8609999999999998</v>
      </c>
      <c r="Z51" s="89">
        <f t="shared" si="10"/>
        <v>0</v>
      </c>
      <c r="AA51" s="104">
        <f>SUM(B51:Z51)</f>
        <v>375.28900000000004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-9.6</v>
      </c>
      <c r="C4" s="18">
        <v>-9</v>
      </c>
      <c r="D4" s="18">
        <v>-10.8</v>
      </c>
      <c r="E4" s="18">
        <v>-13.4</v>
      </c>
      <c r="F4" s="18">
        <v>-14</v>
      </c>
      <c r="G4" s="18">
        <v>0.6</v>
      </c>
      <c r="H4" s="18">
        <v>7.6</v>
      </c>
      <c r="I4" s="18">
        <v>-0.8</v>
      </c>
      <c r="J4" s="18">
        <v>4</v>
      </c>
      <c r="K4" s="18"/>
      <c r="L4" s="18"/>
      <c r="M4" s="18"/>
      <c r="N4" s="18"/>
      <c r="O4" s="18">
        <v>7.7</v>
      </c>
      <c r="P4" s="18">
        <v>7.2</v>
      </c>
      <c r="Q4" s="18">
        <v>18.7</v>
      </c>
      <c r="R4" s="18"/>
      <c r="S4" s="18"/>
      <c r="T4" s="18"/>
      <c r="U4" s="18">
        <v>-6.1</v>
      </c>
      <c r="V4" s="18"/>
      <c r="W4" s="18">
        <v>-1.7</v>
      </c>
      <c r="X4" s="18">
        <v>-3.1</v>
      </c>
      <c r="Y4" s="18">
        <v>-3.1</v>
      </c>
      <c r="Z4" s="19"/>
      <c r="AA4" s="111">
        <f>SUM(B4:Z4)</f>
        <v>-25.8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244.74</v>
      </c>
      <c r="C7" s="117">
        <v>211.3</v>
      </c>
      <c r="D7" s="117">
        <v>206.1</v>
      </c>
      <c r="E7" s="117">
        <v>205</v>
      </c>
      <c r="F7" s="117">
        <v>206</v>
      </c>
      <c r="G7" s="117">
        <v>212</v>
      </c>
      <c r="H7" s="117">
        <v>253</v>
      </c>
      <c r="I7" s="117">
        <v>265.35000000000002</v>
      </c>
      <c r="J7" s="117">
        <v>295.94</v>
      </c>
      <c r="K7" s="117">
        <v>171.23</v>
      </c>
      <c r="L7" s="117">
        <v>191</v>
      </c>
      <c r="M7" s="117">
        <v>191</v>
      </c>
      <c r="N7" s="117">
        <v>191</v>
      </c>
      <c r="O7" s="117">
        <v>232.25</v>
      </c>
      <c r="P7" s="117">
        <v>248.7</v>
      </c>
      <c r="Q7" s="117">
        <v>271.23</v>
      </c>
      <c r="R7" s="117">
        <v>355.37</v>
      </c>
      <c r="S7" s="117">
        <v>390.37</v>
      </c>
      <c r="T7" s="117">
        <v>375.27</v>
      </c>
      <c r="U7" s="117">
        <v>260</v>
      </c>
      <c r="V7" s="117">
        <v>385.37</v>
      </c>
      <c r="W7" s="117">
        <v>244.29</v>
      </c>
      <c r="X7" s="117">
        <v>221</v>
      </c>
      <c r="Y7" s="117">
        <v>218</v>
      </c>
      <c r="Z7" s="118"/>
      <c r="AA7" s="119">
        <f>IF(SUM(B7:Z7)&lt;&gt;0,AVERAGEIF(B7:Z7,"&lt;&gt;"""),"")</f>
        <v>251.89625000000001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9.6</v>
      </c>
      <c r="C15" s="133">
        <v>9</v>
      </c>
      <c r="D15" s="133">
        <v>10.8</v>
      </c>
      <c r="E15" s="133">
        <v>13.4</v>
      </c>
      <c r="F15" s="133">
        <v>14</v>
      </c>
      <c r="G15" s="133"/>
      <c r="H15" s="133"/>
      <c r="I15" s="133">
        <v>0.8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6.1</v>
      </c>
      <c r="V15" s="133"/>
      <c r="W15" s="133">
        <v>1.7</v>
      </c>
      <c r="X15" s="133">
        <v>3.1</v>
      </c>
      <c r="Y15" s="133">
        <v>3.1</v>
      </c>
      <c r="Z15" s="131"/>
      <c r="AA15" s="132">
        <f t="shared" si="0"/>
        <v>71.599999999999994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9.6</v>
      </c>
      <c r="C16" s="135">
        <f t="shared" si="1"/>
        <v>9</v>
      </c>
      <c r="D16" s="135">
        <f t="shared" si="1"/>
        <v>10.8</v>
      </c>
      <c r="E16" s="135">
        <f t="shared" si="1"/>
        <v>13.4</v>
      </c>
      <c r="F16" s="135">
        <f t="shared" si="1"/>
        <v>14</v>
      </c>
      <c r="G16" s="135">
        <f t="shared" si="1"/>
        <v>0</v>
      </c>
      <c r="H16" s="135">
        <f t="shared" si="1"/>
        <v>0</v>
      </c>
      <c r="I16" s="135">
        <f t="shared" si="1"/>
        <v>0.8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6.1</v>
      </c>
      <c r="V16" s="135">
        <f t="shared" si="1"/>
        <v>0</v>
      </c>
      <c r="W16" s="135">
        <f t="shared" si="1"/>
        <v>1.7</v>
      </c>
      <c r="X16" s="135">
        <f t="shared" si="1"/>
        <v>3.1</v>
      </c>
      <c r="Y16" s="135">
        <f t="shared" si="1"/>
        <v>3.1</v>
      </c>
      <c r="Z16" s="136" t="str">
        <f t="shared" si="1"/>
        <v/>
      </c>
      <c r="AA16" s="90">
        <f t="shared" si="0"/>
        <v>71.599999999999994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0.6</v>
      </c>
      <c r="H23" s="133">
        <v>7.6</v>
      </c>
      <c r="I23" s="133"/>
      <c r="J23" s="133">
        <v>4</v>
      </c>
      <c r="K23" s="133"/>
      <c r="L23" s="133"/>
      <c r="M23" s="133"/>
      <c r="N23" s="133"/>
      <c r="O23" s="133">
        <v>7.7</v>
      </c>
      <c r="P23" s="133">
        <v>7.2</v>
      </c>
      <c r="Q23" s="133">
        <v>18.7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45.8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0.6</v>
      </c>
      <c r="H24" s="135">
        <f t="shared" si="3"/>
        <v>7.6</v>
      </c>
      <c r="I24" s="135">
        <f t="shared" si="3"/>
        <v>0</v>
      </c>
      <c r="J24" s="135">
        <f t="shared" si="3"/>
        <v>4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7.7</v>
      </c>
      <c r="P24" s="135">
        <f t="shared" si="3"/>
        <v>7.2</v>
      </c>
      <c r="Q24" s="135">
        <f t="shared" si="3"/>
        <v>18.7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45.8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2022-12-21T21:24:30Z</dcterms:created>
  <dcterms:modified xsi:type="dcterms:W3CDTF">2022-12-21T21:24:32Z</dcterms:modified>
</cp:coreProperties>
</file>