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<sst xmlns="http://schemas.openxmlformats.org/spreadsheetml/2006/main" count="117" uniqueCount="53">
  <si>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20/12/2022 23:20:09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</si>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</sst>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4.2519999999999998</c:v>
                </c:pt>
                <c:pt idx="6">
                  <c:v>4.9160000000000004</c:v>
                </c:pt>
                <c:pt idx="7">
                  <c:v>10.229000000000001</c:v>
                </c:pt>
                <c:pt idx="9">
                  <c:v>12.577999999999999</c:v>
                </c:pt>
                <c:pt idx="10">
                  <c:v>95.010999999999996</c:v>
                </c:pt>
                <c:pt idx="13">
                  <c:v>98.515999999999991</c:v>
                </c:pt>
                <c:pt idx="21">
                  <c:v>3.9569999999999999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19.2</c:v>
                </c:pt>
                <c:pt idx="4">
                  <c:v>21.5</c:v>
                </c:pt>
                <c:pt idx="5">
                  <c:v>8</c:v>
                </c:pt>
                <c:pt idx="6">
                  <c:v>3.7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2.6</c:v>
                </c:pt>
                <c:pt idx="13">
                  <c:v>0</c:v>
                </c:pt>
                <c:pt idx="14">
                  <c:v>2.4</c:v>
                </c:pt>
                <c:pt idx="15">
                  <c:v>5.8</c:v>
                </c:pt>
                <c:pt idx="16">
                  <c:v>11.9</c:v>
                </c:pt>
                <c:pt idx="17">
                  <c:v>6.4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0.75800000000000001</c:v>
                </c:pt>
                <c:pt idx="1">
                  <c:v>0.75800000000000001</c:v>
                </c:pt>
                <c:pt idx="2">
                  <c:v>2.8109999999999999</c:v>
                </c:pt>
                <c:pt idx="3">
                  <c:v>2.4660000000000002</c:v>
                </c:pt>
                <c:pt idx="4">
                  <c:v>1.6579999999999999</c:v>
                </c:pt>
                <c:pt idx="5">
                  <c:v>3.548</c:v>
                </c:pt>
                <c:pt idx="6">
                  <c:v>2.0449999999999999</c:v>
                </c:pt>
                <c:pt idx="7">
                  <c:v>4.38</c:v>
                </c:pt>
                <c:pt idx="8">
                  <c:v>7.1660000000000004</c:v>
                </c:pt>
                <c:pt idx="9">
                  <c:v>11.528</c:v>
                </c:pt>
                <c:pt idx="10">
                  <c:v>8.6209999999999987</c:v>
                </c:pt>
                <c:pt idx="11">
                  <c:v>9.7170000000000005</c:v>
                </c:pt>
                <c:pt idx="12">
                  <c:v>4.6879999999999997</c:v>
                </c:pt>
                <c:pt idx="13">
                  <c:v>3.9990000000000001</c:v>
                </c:pt>
                <c:pt idx="14">
                  <c:v>2.867</c:v>
                </c:pt>
                <c:pt idx="15">
                  <c:v>2.597</c:v>
                </c:pt>
                <c:pt idx="16">
                  <c:v>3.0030000000000001</c:v>
                </c:pt>
                <c:pt idx="17">
                  <c:v>4.6730000000000009</c:v>
                </c:pt>
                <c:pt idx="18">
                  <c:v>5.782</c:v>
                </c:pt>
                <c:pt idx="19">
                  <c:v>5.6059999999999999</c:v>
                </c:pt>
                <c:pt idx="20">
                  <c:v>1.4139999999999999</c:v>
                </c:pt>
                <c:pt idx="21">
                  <c:v>1.889</c:v>
                </c:pt>
                <c:pt idx="22">
                  <c:v>1.802</c:v>
                </c:pt>
                <c:pt idx="23">
                  <c:v>1.0840000000000001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412168"/>
        <c:axId val="393412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8.8629999999999995</c:v>
                </c:pt>
                <c:pt idx="1">
                  <c:v>9.8140000000000001</c:v>
                </c:pt>
                <c:pt idx="2">
                  <c:v>8.5659999999999989</c:v>
                </c:pt>
                <c:pt idx="3">
                  <c:v>21.93</c:v>
                </c:pt>
                <c:pt idx="4">
                  <c:v>23.262</c:v>
                </c:pt>
                <c:pt idx="5">
                  <c:v>11.508000000000001</c:v>
                </c:pt>
                <c:pt idx="6">
                  <c:v>10.661</c:v>
                </c:pt>
                <c:pt idx="7">
                  <c:v>24.119000000000003</c:v>
                </c:pt>
                <c:pt idx="8">
                  <c:v>8.5760000000000005</c:v>
                </c:pt>
                <c:pt idx="9">
                  <c:v>35.651000000000003</c:v>
                </c:pt>
                <c:pt idx="10">
                  <c:v>112.145</c:v>
                </c:pt>
                <c:pt idx="11">
                  <c:v>19.494999999999997</c:v>
                </c:pt>
                <c:pt idx="12">
                  <c:v>8.06</c:v>
                </c:pt>
                <c:pt idx="13">
                  <c:v>102.922</c:v>
                </c:pt>
                <c:pt idx="14">
                  <c:v>7.0720000000000001</c:v>
                </c:pt>
                <c:pt idx="15">
                  <c:v>9.8819999999999997</c:v>
                </c:pt>
                <c:pt idx="16">
                  <c:v>15.625</c:v>
                </c:pt>
                <c:pt idx="17">
                  <c:v>11.54</c:v>
                </c:pt>
                <c:pt idx="18">
                  <c:v>7.1509999999999998</c:v>
                </c:pt>
                <c:pt idx="19">
                  <c:v>5.6059999999999999</c:v>
                </c:pt>
                <c:pt idx="20">
                  <c:v>1.4139999999999999</c:v>
                </c:pt>
                <c:pt idx="21">
                  <c:v>8.4050000000000011</c:v>
                </c:pt>
                <c:pt idx="22">
                  <c:v>1.802</c:v>
                </c:pt>
                <c:pt idx="23">
                  <c:v>4.5730000000000004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412168"/>
        <c:axId val="393412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119.5</c:v>
                </c:pt>
                <c:pt idx="2">
                  <c:v>227.4</c:v>
                </c:pt>
                <c:pt idx="3">
                  <c:v>218.33</c:v>
                </c:pt>
                <c:pt idx="4">
                  <c:v>218.1</c:v>
                </c:pt>
                <c:pt idx="5">
                  <c:v>204.04</c:v>
                </c:pt>
                <c:pt idx="6">
                  <c:v>227.84</c:v>
                </c:pt>
                <c:pt idx="7">
                  <c:v>270</c:v>
                </c:pt>
                <c:pt idx="8">
                  <c:v>221.5</c:v>
                </c:pt>
                <c:pt idx="9">
                  <c:v>265.14</c:v>
                </c:pt>
                <c:pt idx="10">
                  <c:v>238.18</c:v>
                </c:pt>
                <c:pt idx="11">
                  <c:v>205.5</c:v>
                </c:pt>
                <c:pt idx="12">
                  <c:v>225</c:v>
                </c:pt>
                <c:pt idx="13">
                  <c:v>235.89</c:v>
                </c:pt>
                <c:pt idx="14">
                  <c:v>259.64</c:v>
                </c:pt>
                <c:pt idx="15">
                  <c:v>282</c:v>
                </c:pt>
                <c:pt idx="16">
                  <c:v>315.14</c:v>
                </c:pt>
                <c:pt idx="17">
                  <c:v>362.01</c:v>
                </c:pt>
                <c:pt idx="18">
                  <c:v>450</c:v>
                </c:pt>
                <c:pt idx="19">
                  <c:v>480</c:v>
                </c:pt>
                <c:pt idx="20">
                  <c:v>700</c:v>
                </c:pt>
                <c:pt idx="21">
                  <c:v>299.58999999999997</c:v>
                </c:pt>
                <c:pt idx="22">
                  <c:v>462.09</c:v>
                </c:pt>
                <c:pt idx="23">
                  <c:v>290.27999999999997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413344"/>
        <c:axId val="393412952"/>
      </c:lineChart>
      <c:catAx>
        <c:axId val="39341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12560"/>
        <c:crosses val="autoZero"/>
        <c:auto val="1"/>
        <c:lblAlgn val="ctr"/>
        <c:lblOffset val="100"/>
        <c:noMultiLvlLbl val="0"/>
      </c:catAx>
      <c:valAx>
        <c:axId val="3934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12168"/>
        <c:crosses val="autoZero"/>
        <c:crossBetween val="between"/>
      </c:valAx>
      <c:valAx>
        <c:axId val="393412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13344"/>
        <c:crosses val="max"/>
        <c:crossBetween val="between"/>
      </c:valAx>
      <c:catAx>
        <c:axId val="393413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412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8.8629999999999995</v>
      </c>
      <c r="C4" s="18">
        <v>9.8140000000000001</v>
      </c>
      <c r="D4" s="18">
        <v>8.5660000000000007</v>
      </c>
      <c r="E4" s="18">
        <v>21.881000000000004</v>
      </c>
      <c r="F4" s="18">
        <v>23.256999999999998</v>
      </c>
      <c r="G4" s="18">
        <v>11.548</v>
      </c>
      <c r="H4" s="18">
        <v>10.661000000000001</v>
      </c>
      <c r="I4" s="18">
        <v>24.141999999999999</v>
      </c>
      <c r="J4" s="18">
        <v>8.5760000000000005</v>
      </c>
      <c r="K4" s="18">
        <v>35.637999999999998</v>
      </c>
      <c r="L4" s="18">
        <v>112.16399999999999</v>
      </c>
      <c r="M4" s="18">
        <v>19.448</v>
      </c>
      <c r="N4" s="18">
        <v>8.0779999999999994</v>
      </c>
      <c r="O4" s="18">
        <v>102.962</v>
      </c>
      <c r="P4" s="18">
        <v>7.0909999999999993</v>
      </c>
      <c r="Q4" s="18">
        <v>9.9160000000000004</v>
      </c>
      <c r="R4" s="18">
        <v>15.587</v>
      </c>
      <c r="S4" s="18">
        <v>11.547000000000001</v>
      </c>
      <c r="T4" s="18">
        <v>7.1509999999999998</v>
      </c>
      <c r="U4" s="18">
        <v>5.6059999999999999</v>
      </c>
      <c r="V4" s="18">
        <v>1.4139999999999999</v>
      </c>
      <c r="W4" s="18">
        <v>8.4049999999999994</v>
      </c>
      <c r="X4" s="18">
        <v>1.802</v>
      </c>
      <c r="Y4" s="18">
        <v>4.5730000000000004</v>
      </c>
      <c r="Z4" s="19"/>
      <c r="AA4" s="20">
        <f>SUM(B4:Z4)</f>
        <v>478.68999999999994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119.5</v>
      </c>
      <c r="D7" s="28">
        <v>227.4</v>
      </c>
      <c r="E7" s="28">
        <v>218.33</v>
      </c>
      <c r="F7" s="28">
        <v>218.1</v>
      </c>
      <c r="G7" s="28">
        <v>204.04</v>
      </c>
      <c r="H7" s="28">
        <v>227.84</v>
      </c>
      <c r="I7" s="28">
        <v>270</v>
      </c>
      <c r="J7" s="28">
        <v>221.5</v>
      </c>
      <c r="K7" s="28">
        <v>265.14</v>
      </c>
      <c r="L7" s="28">
        <v>238.18</v>
      </c>
      <c r="M7" s="28">
        <v>205.5</v>
      </c>
      <c r="N7" s="28">
        <v>225</v>
      </c>
      <c r="O7" s="28">
        <v>235.89</v>
      </c>
      <c r="P7" s="28">
        <v>259.64</v>
      </c>
      <c r="Q7" s="28">
        <v>282</v>
      </c>
      <c r="R7" s="28">
        <v>315.14</v>
      </c>
      <c r="S7" s="28">
        <v>362.01</v>
      </c>
      <c r="T7" s="28">
        <v>450</v>
      </c>
      <c r="U7" s="28">
        <v>480</v>
      </c>
      <c r="V7" s="28">
        <v>700</v>
      </c>
      <c r="W7" s="28">
        <v>299.58999999999997</v>
      </c>
      <c r="X7" s="28">
        <v>462.09</v>
      </c>
      <c r="Y7" s="28">
        <v>290.27999999999997</v>
      </c>
      <c r="Z7" s="29"/>
      <c r="AA7" s="30">
        <f>IF(SUM(B7:Z7)&lt;&gt;0,AVERAGEIF(B7:Z7,"&lt;&gt;"""),"")</f>
        <v>286.54874999999998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4.2519999999999998</v>
      </c>
      <c r="E12" s="52"/>
      <c r="F12" s="52"/>
      <c r="G12" s="52"/>
      <c r="H12" s="52">
        <v>4.9160000000000004</v>
      </c>
      <c r="I12" s="52">
        <v>10.229000000000001</v>
      </c>
      <c r="J12" s="52"/>
      <c r="K12" s="52">
        <v>12.577999999999999</v>
      </c>
      <c r="L12" s="52">
        <v>95.010999999999996</v>
      </c>
      <c r="M12" s="52"/>
      <c r="N12" s="52"/>
      <c r="O12" s="52">
        <v>98.515999999999991</v>
      </c>
      <c r="P12" s="52"/>
      <c r="Q12" s="52"/>
      <c r="R12" s="52"/>
      <c r="S12" s="52"/>
      <c r="T12" s="52"/>
      <c r="U12" s="52"/>
      <c r="V12" s="52"/>
      <c r="W12" s="52">
        <v>3.9569999999999999</v>
      </c>
      <c r="X12" s="52"/>
      <c r="Y12" s="52"/>
      <c r="Z12" s="53"/>
      <c r="AA12" s="54">
        <f t="shared" si="0"/>
        <v>229.45899999999997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0.75800000000000001</v>
      </c>
      <c r="C14" s="57">
        <v>0.75800000000000001</v>
      </c>
      <c r="D14" s="57">
        <v>2.8109999999999999</v>
      </c>
      <c r="E14" s="57">
        <v>2.4660000000000002</v>
      </c>
      <c r="F14" s="57">
        <v>1.6579999999999999</v>
      </c>
      <c r="G14" s="57">
        <v>3.548</v>
      </c>
      <c r="H14" s="57">
        <v>2.0449999999999999</v>
      </c>
      <c r="I14" s="57">
        <v>4.38</v>
      </c>
      <c r="J14" s="57">
        <v>7.1660000000000004</v>
      </c>
      <c r="K14" s="57">
        <v>11.528</v>
      </c>
      <c r="L14" s="57">
        <v>8.6209999999999987</v>
      </c>
      <c r="M14" s="57">
        <v>9.7170000000000005</v>
      </c>
      <c r="N14" s="57">
        <v>4.6879999999999997</v>
      </c>
      <c r="O14" s="57">
        <v>3.9990000000000001</v>
      </c>
      <c r="P14" s="57">
        <v>2.867</v>
      </c>
      <c r="Q14" s="57">
        <v>2.597</v>
      </c>
      <c r="R14" s="57">
        <v>3.0030000000000001</v>
      </c>
      <c r="S14" s="57">
        <v>4.6730000000000009</v>
      </c>
      <c r="T14" s="57">
        <v>5.782</v>
      </c>
      <c r="U14" s="57">
        <v>5.6059999999999999</v>
      </c>
      <c r="V14" s="57">
        <v>1.4139999999999999</v>
      </c>
      <c r="W14" s="57">
        <v>1.889</v>
      </c>
      <c r="X14" s="57">
        <v>1.802</v>
      </c>
      <c r="Y14" s="57">
        <v>1.0840000000000001</v>
      </c>
      <c r="Z14" s="58"/>
      <c r="AA14" s="59">
        <f t="shared" si="0"/>
        <v>94.86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0.75800000000000001</v>
      </c>
      <c r="C16" s="62">
        <f t="shared" ref="C16:Z16" si="1">IF(LEN(C$2)&gt;0,SUM(C10:C15),"")</f>
        <v>0.75800000000000001</v>
      </c>
      <c r="D16" s="62">
        <f t="shared" si="1"/>
        <v>7.0629999999999997</v>
      </c>
      <c r="E16" s="62">
        <f t="shared" si="1"/>
        <v>2.4660000000000002</v>
      </c>
      <c r="F16" s="62">
        <f t="shared" si="1"/>
        <v>1.6579999999999999</v>
      </c>
      <c r="G16" s="62">
        <f t="shared" si="1"/>
        <v>3.548</v>
      </c>
      <c r="H16" s="62">
        <f t="shared" si="1"/>
        <v>6.9610000000000003</v>
      </c>
      <c r="I16" s="62">
        <f t="shared" si="1"/>
        <v>14.609000000000002</v>
      </c>
      <c r="J16" s="62">
        <f t="shared" si="1"/>
        <v>7.1660000000000004</v>
      </c>
      <c r="K16" s="62">
        <f t="shared" si="1"/>
        <v>24.106000000000002</v>
      </c>
      <c r="L16" s="62">
        <f t="shared" si="1"/>
        <v>103.63199999999999</v>
      </c>
      <c r="M16" s="62">
        <f t="shared" si="1"/>
        <v>9.7170000000000005</v>
      </c>
      <c r="N16" s="62">
        <f t="shared" si="1"/>
        <v>4.6879999999999997</v>
      </c>
      <c r="O16" s="62">
        <f t="shared" si="1"/>
        <v>102.51499999999999</v>
      </c>
      <c r="P16" s="62">
        <f t="shared" si="1"/>
        <v>2.867</v>
      </c>
      <c r="Q16" s="62">
        <f t="shared" si="1"/>
        <v>2.597</v>
      </c>
      <c r="R16" s="62">
        <f t="shared" si="1"/>
        <v>3.0030000000000001</v>
      </c>
      <c r="S16" s="62">
        <f t="shared" si="1"/>
        <v>4.6730000000000009</v>
      </c>
      <c r="T16" s="62">
        <f t="shared" si="1"/>
        <v>5.782</v>
      </c>
      <c r="U16" s="62">
        <f t="shared" si="1"/>
        <v>5.6059999999999999</v>
      </c>
      <c r="V16" s="62">
        <f t="shared" si="1"/>
        <v>1.4139999999999999</v>
      </c>
      <c r="W16" s="62">
        <f t="shared" si="1"/>
        <v>5.8460000000000001</v>
      </c>
      <c r="X16" s="62">
        <f t="shared" si="1"/>
        <v>1.802</v>
      </c>
      <c r="Y16" s="62">
        <f t="shared" si="1"/>
        <v>1.0840000000000001</v>
      </c>
      <c r="Z16" s="63" t="str">
        <f t="shared" si="1"/>
        <v/>
      </c>
      <c r="AA16" s="64">
        <f>SUM(AA10:AA15)</f>
        <v>324.31899999999996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8.0559999999999992</v>
      </c>
      <c r="C20" s="77">
        <v>7.92</v>
      </c>
      <c r="D20" s="77"/>
      <c r="E20" s="77">
        <v>1E-3</v>
      </c>
      <c r="F20" s="77"/>
      <c r="G20" s="77"/>
      <c r="H20" s="77"/>
      <c r="I20" s="77">
        <v>7.92</v>
      </c>
      <c r="J20" s="77"/>
      <c r="K20" s="77">
        <v>8.1999999999999993</v>
      </c>
      <c r="L20" s="77">
        <v>8.14</v>
      </c>
      <c r="M20" s="77">
        <v>8.1379999999999999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48.374999999999993</v>
      </c>
    </row>
    <row r="21" spans="1:27" ht="24.95" customHeight="1" x14ac:dyDescent="0.2">
      <c r="A21" s="75" t="s">
        <v>16</v>
      </c>
      <c r="B21" s="80">
        <v>4.9000000000000002E-2</v>
      </c>
      <c r="C21" s="81">
        <v>1.1359999999999999</v>
      </c>
      <c r="D21" s="81">
        <v>1.5029999999999999</v>
      </c>
      <c r="E21" s="81">
        <v>0.21400000000000002</v>
      </c>
      <c r="F21" s="81">
        <v>9.9000000000000005E-2</v>
      </c>
      <c r="G21" s="81"/>
      <c r="H21" s="81"/>
      <c r="I21" s="81">
        <v>1.613</v>
      </c>
      <c r="J21" s="81">
        <v>1.41</v>
      </c>
      <c r="K21" s="81">
        <v>3.3319999999999999</v>
      </c>
      <c r="L21" s="81">
        <v>0.39200000000000002</v>
      </c>
      <c r="M21" s="81">
        <v>1.593</v>
      </c>
      <c r="N21" s="81">
        <v>0.79</v>
      </c>
      <c r="O21" s="81">
        <v>0.44700000000000001</v>
      </c>
      <c r="P21" s="81">
        <v>1.8240000000000001</v>
      </c>
      <c r="Q21" s="81">
        <v>1.5189999999999999</v>
      </c>
      <c r="R21" s="81">
        <v>0.68400000000000005</v>
      </c>
      <c r="S21" s="81">
        <v>0.47399999999999998</v>
      </c>
      <c r="T21" s="81">
        <v>1.369</v>
      </c>
      <c r="U21" s="81"/>
      <c r="V21" s="81"/>
      <c r="W21" s="81">
        <v>2.5590000000000002</v>
      </c>
      <c r="X21" s="81"/>
      <c r="Y21" s="81">
        <v>3.4889999999999999</v>
      </c>
      <c r="Z21" s="78"/>
      <c r="AA21" s="79">
        <f t="shared" si="2"/>
        <v>24.496000000000002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8.1049999999999986</v>
      </c>
      <c r="C25" s="88">
        <f t="shared" ref="C25:Z25" si="3">IF(LEN(C$2)&gt;0,SUM(C19:C24),"")</f>
        <v>9.0559999999999992</v>
      </c>
      <c r="D25" s="88">
        <f t="shared" si="3"/>
        <v>1.5029999999999999</v>
      </c>
      <c r="E25" s="88">
        <f t="shared" si="3"/>
        <v>0.21500000000000002</v>
      </c>
      <c r="F25" s="88">
        <f t="shared" si="3"/>
        <v>9.9000000000000005E-2</v>
      </c>
      <c r="G25" s="88">
        <f t="shared" si="3"/>
        <v>0</v>
      </c>
      <c r="H25" s="88">
        <f t="shared" si="3"/>
        <v>0</v>
      </c>
      <c r="I25" s="88">
        <f t="shared" si="3"/>
        <v>9.5329999999999995</v>
      </c>
      <c r="J25" s="88">
        <f t="shared" si="3"/>
        <v>1.41</v>
      </c>
      <c r="K25" s="88">
        <f t="shared" si="3"/>
        <v>11.532</v>
      </c>
      <c r="L25" s="88">
        <f t="shared" si="3"/>
        <v>8.532</v>
      </c>
      <c r="M25" s="88">
        <f t="shared" si="3"/>
        <v>9.7309999999999999</v>
      </c>
      <c r="N25" s="88">
        <f t="shared" si="3"/>
        <v>0.79</v>
      </c>
      <c r="O25" s="88">
        <f t="shared" si="3"/>
        <v>0.44700000000000001</v>
      </c>
      <c r="P25" s="88">
        <f t="shared" si="3"/>
        <v>1.8240000000000001</v>
      </c>
      <c r="Q25" s="88">
        <f t="shared" si="3"/>
        <v>1.5189999999999999</v>
      </c>
      <c r="R25" s="88">
        <f t="shared" si="3"/>
        <v>0.68400000000000005</v>
      </c>
      <c r="S25" s="88">
        <f t="shared" si="3"/>
        <v>0.47399999999999998</v>
      </c>
      <c r="T25" s="88">
        <f t="shared" si="3"/>
        <v>1.369</v>
      </c>
      <c r="U25" s="88">
        <f t="shared" si="3"/>
        <v>0</v>
      </c>
      <c r="V25" s="88">
        <f t="shared" si="3"/>
        <v>0</v>
      </c>
      <c r="W25" s="88">
        <f t="shared" si="3"/>
        <v>2.5590000000000002</v>
      </c>
      <c r="X25" s="88">
        <f t="shared" si="3"/>
        <v>0</v>
      </c>
      <c r="Y25" s="88">
        <f t="shared" si="3"/>
        <v>3.4889999999999999</v>
      </c>
      <c r="Z25" s="89" t="str">
        <f t="shared" si="3"/>
        <v/>
      </c>
      <c r="AA25" s="90">
        <f>SUM(AA19:AA24)</f>
        <v>72.870999999999995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8.8629999999999995</v>
      </c>
      <c r="C29" s="77">
        <v>9.8140000000000001</v>
      </c>
      <c r="D29" s="77">
        <v>8.5660000000000007</v>
      </c>
      <c r="E29" s="77">
        <v>2.681</v>
      </c>
      <c r="F29" s="77">
        <v>1.7569999999999999</v>
      </c>
      <c r="G29" s="77">
        <v>3.548</v>
      </c>
      <c r="H29" s="77">
        <v>6.9610000000000003</v>
      </c>
      <c r="I29" s="77">
        <v>24.141999999999999</v>
      </c>
      <c r="J29" s="77">
        <v>8.5760000000000005</v>
      </c>
      <c r="K29" s="77">
        <v>35.637999999999998</v>
      </c>
      <c r="L29" s="77">
        <v>112.164</v>
      </c>
      <c r="M29" s="77">
        <v>19.448</v>
      </c>
      <c r="N29" s="77">
        <v>5.4779999999999998</v>
      </c>
      <c r="O29" s="77">
        <v>102.962</v>
      </c>
      <c r="P29" s="77">
        <v>4.6909999999999998</v>
      </c>
      <c r="Q29" s="77">
        <v>4.1159999999999997</v>
      </c>
      <c r="R29" s="77">
        <v>3.6869999999999998</v>
      </c>
      <c r="S29" s="77">
        <v>5.1470000000000002</v>
      </c>
      <c r="T29" s="77">
        <v>7.1509999999999998</v>
      </c>
      <c r="U29" s="77">
        <v>5.6059999999999999</v>
      </c>
      <c r="V29" s="77">
        <v>1.4139999999999999</v>
      </c>
      <c r="W29" s="77">
        <v>8.4049999999999994</v>
      </c>
      <c r="X29" s="77">
        <v>1.802</v>
      </c>
      <c r="Y29" s="77">
        <v>4.5730000000000004</v>
      </c>
      <c r="Z29" s="78"/>
      <c r="AA29" s="79">
        <f>SUM(B29:Z29)</f>
        <v>397.19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8.8629999999999995</v>
      </c>
      <c r="C31" s="62">
        <f t="shared" ref="C31:Z31" si="4">IF(LEN(C$2)&gt;0,SUM(C28:C30),"")</f>
        <v>9.8140000000000001</v>
      </c>
      <c r="D31" s="62">
        <f t="shared" si="4"/>
        <v>8.5660000000000007</v>
      </c>
      <c r="E31" s="62">
        <f t="shared" si="4"/>
        <v>2.681</v>
      </c>
      <c r="F31" s="62">
        <f t="shared" si="4"/>
        <v>1.7569999999999999</v>
      </c>
      <c r="G31" s="62">
        <f t="shared" si="4"/>
        <v>3.548</v>
      </c>
      <c r="H31" s="62">
        <f t="shared" si="4"/>
        <v>6.9610000000000003</v>
      </c>
      <c r="I31" s="62">
        <f t="shared" si="4"/>
        <v>24.141999999999999</v>
      </c>
      <c r="J31" s="62">
        <f t="shared" si="4"/>
        <v>8.5760000000000005</v>
      </c>
      <c r="K31" s="62">
        <f t="shared" si="4"/>
        <v>35.637999999999998</v>
      </c>
      <c r="L31" s="62">
        <f t="shared" si="4"/>
        <v>112.164</v>
      </c>
      <c r="M31" s="62">
        <f t="shared" si="4"/>
        <v>19.448</v>
      </c>
      <c r="N31" s="62">
        <f t="shared" si="4"/>
        <v>5.4779999999999998</v>
      </c>
      <c r="O31" s="62">
        <f t="shared" si="4"/>
        <v>102.962</v>
      </c>
      <c r="P31" s="62">
        <f t="shared" si="4"/>
        <v>4.6909999999999998</v>
      </c>
      <c r="Q31" s="62">
        <f t="shared" si="4"/>
        <v>4.1159999999999997</v>
      </c>
      <c r="R31" s="62">
        <f t="shared" si="4"/>
        <v>3.6869999999999998</v>
      </c>
      <c r="S31" s="62">
        <f t="shared" si="4"/>
        <v>5.1470000000000002</v>
      </c>
      <c r="T31" s="62">
        <f t="shared" si="4"/>
        <v>7.1509999999999998</v>
      </c>
      <c r="U31" s="62">
        <f t="shared" si="4"/>
        <v>5.6059999999999999</v>
      </c>
      <c r="V31" s="62">
        <f t="shared" si="4"/>
        <v>1.4139999999999999</v>
      </c>
      <c r="W31" s="62">
        <f t="shared" si="4"/>
        <v>8.4049999999999994</v>
      </c>
      <c r="X31" s="62">
        <f t="shared" si="4"/>
        <v>1.802</v>
      </c>
      <c r="Y31" s="62">
        <f t="shared" si="4"/>
        <v>4.5730000000000004</v>
      </c>
      <c r="Z31" s="63" t="str">
        <f t="shared" si="4"/>
        <v/>
      </c>
      <c r="AA31" s="64">
        <f>SUM(AA28:AA30)</f>
        <v>397.19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19.2</v>
      </c>
      <c r="F38" s="99">
        <v>21.5</v>
      </c>
      <c r="G38" s="99">
        <v>8</v>
      </c>
      <c r="H38" s="99">
        <v>3.7</v>
      </c>
      <c r="I38" s="99"/>
      <c r="J38" s="99"/>
      <c r="K38" s="99"/>
      <c r="L38" s="99"/>
      <c r="M38" s="99"/>
      <c r="N38" s="99">
        <v>2.6</v>
      </c>
      <c r="O38" s="99"/>
      <c r="P38" s="99">
        <v>2.4</v>
      </c>
      <c r="Q38" s="99">
        <v>5.8</v>
      </c>
      <c r="R38" s="99">
        <v>11.9</v>
      </c>
      <c r="S38" s="99">
        <v>6.4</v>
      </c>
      <c r="T38" s="99"/>
      <c r="U38" s="99"/>
      <c r="V38" s="99"/>
      <c r="W38" s="99"/>
      <c r="X38" s="99"/>
      <c r="Y38" s="99"/>
      <c r="Z38" s="100"/>
      <c r="AA38" s="79">
        <f t="shared" si="5"/>
        <v>81.500000000000014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19.2</v>
      </c>
      <c r="F39" s="88">
        <f t="shared" si="6"/>
        <v>21.5</v>
      </c>
      <c r="G39" s="88">
        <f t="shared" si="6"/>
        <v>8</v>
      </c>
      <c r="H39" s="88">
        <f t="shared" si="6"/>
        <v>3.7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2.6</v>
      </c>
      <c r="O39" s="88">
        <f t="shared" si="6"/>
        <v>0</v>
      </c>
      <c r="P39" s="88">
        <f t="shared" si="6"/>
        <v>2.4</v>
      </c>
      <c r="Q39" s="88">
        <f t="shared" si="6"/>
        <v>5.8</v>
      </c>
      <c r="R39" s="88">
        <f t="shared" si="6"/>
        <v>11.9</v>
      </c>
      <c r="S39" s="88">
        <f t="shared" si="6"/>
        <v>6.4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81.500000000000014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19.2</v>
      </c>
      <c r="F46" s="99">
        <v>21.5</v>
      </c>
      <c r="G46" s="99">
        <v>8</v>
      </c>
      <c r="H46" s="99">
        <v>3.7</v>
      </c>
      <c r="I46" s="99"/>
      <c r="J46" s="99"/>
      <c r="K46" s="99"/>
      <c r="L46" s="99"/>
      <c r="M46" s="99"/>
      <c r="N46" s="99">
        <v>2.6</v>
      </c>
      <c r="O46" s="99"/>
      <c r="P46" s="99">
        <v>2.4</v>
      </c>
      <c r="Q46" s="99">
        <v>5.8</v>
      </c>
      <c r="R46" s="99">
        <v>11.9</v>
      </c>
      <c r="S46" s="99">
        <v>6.4</v>
      </c>
      <c r="T46" s="99"/>
      <c r="U46" s="99"/>
      <c r="V46" s="99"/>
      <c r="W46" s="99"/>
      <c r="X46" s="99"/>
      <c r="Y46" s="99"/>
      <c r="Z46" s="100"/>
      <c r="AA46" s="79">
        <f t="shared" si="7"/>
        <v>81.500000000000014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19.2</v>
      </c>
      <c r="F48" s="88">
        <f t="shared" si="8"/>
        <v>21.5</v>
      </c>
      <c r="G48" s="88">
        <f t="shared" si="8"/>
        <v>8</v>
      </c>
      <c r="H48" s="88">
        <f t="shared" si="8"/>
        <v>3.7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2.6</v>
      </c>
      <c r="O48" s="88">
        <f t="shared" si="8"/>
        <v>0</v>
      </c>
      <c r="P48" s="88">
        <f t="shared" si="8"/>
        <v>2.4</v>
      </c>
      <c r="Q48" s="88">
        <f t="shared" si="8"/>
        <v>5.8</v>
      </c>
      <c r="R48" s="88">
        <f t="shared" si="8"/>
        <v>11.9</v>
      </c>
      <c r="S48" s="88">
        <f t="shared" si="8"/>
        <v>6.4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81.500000000000014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8.8629999999999995</v>
      </c>
      <c r="C51" s="88">
        <f t="shared" si="10"/>
        <v>9.8140000000000001</v>
      </c>
      <c r="D51" s="88">
        <f t="shared" si="10"/>
        <v>8.5659999999999989</v>
      </c>
      <c r="E51" s="88">
        <f t="shared" si="10"/>
        <v>21.881</v>
      </c>
      <c r="F51" s="88">
        <f t="shared" si="10"/>
        <v>23.257000000000001</v>
      </c>
      <c r="G51" s="88">
        <f t="shared" si="10"/>
        <v>11.548</v>
      </c>
      <c r="H51" s="88">
        <f t="shared" si="10"/>
        <v>10.661000000000001</v>
      </c>
      <c r="I51" s="88">
        <f t="shared" si="10"/>
        <v>24.142000000000003</v>
      </c>
      <c r="J51" s="88">
        <f t="shared" si="10"/>
        <v>8.5760000000000005</v>
      </c>
      <c r="K51" s="88">
        <f t="shared" si="10"/>
        <v>35.638000000000005</v>
      </c>
      <c r="L51" s="88">
        <f t="shared" si="10"/>
        <v>112.16399999999999</v>
      </c>
      <c r="M51" s="88">
        <f t="shared" si="10"/>
        <v>19.448</v>
      </c>
      <c r="N51" s="88">
        <f t="shared" si="10"/>
        <v>8.0779999999999994</v>
      </c>
      <c r="O51" s="88">
        <f t="shared" si="10"/>
        <v>102.96199999999999</v>
      </c>
      <c r="P51" s="88">
        <f t="shared" si="10"/>
        <v>7.0909999999999993</v>
      </c>
      <c r="Q51" s="88">
        <f t="shared" si="10"/>
        <v>9.9160000000000004</v>
      </c>
      <c r="R51" s="88">
        <f t="shared" si="10"/>
        <v>15.587</v>
      </c>
      <c r="S51" s="88">
        <f t="shared" si="10"/>
        <v>11.547000000000001</v>
      </c>
      <c r="T51" s="88">
        <f t="shared" si="10"/>
        <v>7.1509999999999998</v>
      </c>
      <c r="U51" s="88">
        <f t="shared" si="10"/>
        <v>5.6059999999999999</v>
      </c>
      <c r="V51" s="88">
        <f t="shared" si="10"/>
        <v>1.4139999999999999</v>
      </c>
      <c r="W51" s="88">
        <f t="shared" si="10"/>
        <v>8.4050000000000011</v>
      </c>
      <c r="X51" s="88">
        <f t="shared" si="10"/>
        <v>1.802</v>
      </c>
      <c r="Y51" s="88">
        <f t="shared" si="10"/>
        <v>4.5730000000000004</v>
      </c>
      <c r="Z51" s="89" t="str">
        <f t="shared" si="10"/>
        <v/>
      </c>
      <c r="AA51" s="104">
        <f>SUM(B51:Z51)</f>
        <v>478.68999999999994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8.8629999999999995</v>
      </c>
      <c r="C4" s="18">
        <v>9.8140000000000001</v>
      </c>
      <c r="D4" s="18">
        <v>8.5659999999999989</v>
      </c>
      <c r="E4" s="18">
        <v>21.93</v>
      </c>
      <c r="F4" s="18">
        <v>23.262</v>
      </c>
      <c r="G4" s="18">
        <v>11.508000000000001</v>
      </c>
      <c r="H4" s="18">
        <v>10.661</v>
      </c>
      <c r="I4" s="18">
        <v>24.119000000000003</v>
      </c>
      <c r="J4" s="18">
        <v>8.5760000000000005</v>
      </c>
      <c r="K4" s="18">
        <v>35.651000000000003</v>
      </c>
      <c r="L4" s="18">
        <v>112.145</v>
      </c>
      <c r="M4" s="18">
        <v>19.494999999999997</v>
      </c>
      <c r="N4" s="18">
        <v>8.06</v>
      </c>
      <c r="O4" s="18">
        <v>102.922</v>
      </c>
      <c r="P4" s="18">
        <v>7.0720000000000001</v>
      </c>
      <c r="Q4" s="18">
        <v>9.8819999999999997</v>
      </c>
      <c r="R4" s="18">
        <v>15.625</v>
      </c>
      <c r="S4" s="18">
        <v>11.54</v>
      </c>
      <c r="T4" s="18">
        <v>7.1509999999999998</v>
      </c>
      <c r="U4" s="18">
        <v>5.6059999999999999</v>
      </c>
      <c r="V4" s="18">
        <v>1.4139999999999999</v>
      </c>
      <c r="W4" s="18">
        <v>8.4050000000000011</v>
      </c>
      <c r="X4" s="18">
        <v>1.802</v>
      </c>
      <c r="Y4" s="18">
        <v>4.5730000000000004</v>
      </c>
      <c r="Z4" s="19"/>
      <c r="AA4" s="20">
        <f>SUM(B4:Z4)</f>
        <v>478.64200000000005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119.5</v>
      </c>
      <c r="D7" s="28">
        <v>227.4</v>
      </c>
      <c r="E7" s="28">
        <v>218.33</v>
      </c>
      <c r="F7" s="28">
        <v>218.1</v>
      </c>
      <c r="G7" s="28">
        <v>204.04</v>
      </c>
      <c r="H7" s="28">
        <v>227.84</v>
      </c>
      <c r="I7" s="28">
        <v>270</v>
      </c>
      <c r="J7" s="28">
        <v>221.5</v>
      </c>
      <c r="K7" s="28">
        <v>265.14</v>
      </c>
      <c r="L7" s="28">
        <v>238.18</v>
      </c>
      <c r="M7" s="28">
        <v>205.5</v>
      </c>
      <c r="N7" s="28">
        <v>225</v>
      </c>
      <c r="O7" s="28">
        <v>235.89</v>
      </c>
      <c r="P7" s="28">
        <v>259.64</v>
      </c>
      <c r="Q7" s="28">
        <v>282</v>
      </c>
      <c r="R7" s="28">
        <v>315.14</v>
      </c>
      <c r="S7" s="28">
        <v>362.01</v>
      </c>
      <c r="T7" s="28">
        <v>450</v>
      </c>
      <c r="U7" s="28">
        <v>480</v>
      </c>
      <c r="V7" s="28">
        <v>700</v>
      </c>
      <c r="W7" s="28">
        <v>299.58999999999997</v>
      </c>
      <c r="X7" s="28">
        <v>462.09</v>
      </c>
      <c r="Y7" s="28">
        <v>290.27999999999997</v>
      </c>
      <c r="Z7" s="29"/>
      <c r="AA7" s="30">
        <f>IF(SUM(B7:Z7)&lt;&gt;0,AVERAGEIF(B7:Z7,"&lt;&gt;"""),"")</f>
        <v>286.54874999999998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2.3620000000000001</v>
      </c>
      <c r="C14" s="57">
        <v>1.2430000000000001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3.6050000000000004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2.3620000000000001</v>
      </c>
      <c r="C16" s="62">
        <f t="shared" ref="C16:Z16" si="1">IF(LEN(C$2)&gt;0,SUM(C10:C15),"")</f>
        <v>1.2430000000000001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3.6050000000000004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1.5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14.5</v>
      </c>
    </row>
    <row r="20" spans="1:27" ht="24.95" customHeight="1" x14ac:dyDescent="0.2">
      <c r="A20" s="75" t="s">
        <v>15</v>
      </c>
      <c r="B20" s="76">
        <v>0.10100000000000001</v>
      </c>
      <c r="C20" s="77">
        <v>8.1000000000000003E-2</v>
      </c>
      <c r="D20" s="77">
        <v>6.0999999999999999E-2</v>
      </c>
      <c r="E20" s="77">
        <v>0.06</v>
      </c>
      <c r="F20" s="77">
        <v>0.627</v>
      </c>
      <c r="G20" s="77">
        <v>7.2999999999999995E-2</v>
      </c>
      <c r="H20" s="77">
        <v>0.73799999999999999</v>
      </c>
      <c r="I20" s="77">
        <v>1.7669999999999999</v>
      </c>
      <c r="J20" s="77">
        <v>2.234</v>
      </c>
      <c r="K20" s="77">
        <v>2.1459999999999999</v>
      </c>
      <c r="L20" s="77">
        <v>2.161</v>
      </c>
      <c r="M20" s="77">
        <v>1.131</v>
      </c>
      <c r="N20" s="77">
        <v>2.089</v>
      </c>
      <c r="O20" s="77">
        <v>2.0380000000000003</v>
      </c>
      <c r="P20" s="77">
        <v>2.0369999999999999</v>
      </c>
      <c r="Q20" s="77">
        <v>1.407</v>
      </c>
      <c r="R20" s="77">
        <v>1.0389999999999999</v>
      </c>
      <c r="S20" s="77">
        <v>5.2000000000000005E-2</v>
      </c>
      <c r="T20" s="77">
        <v>4.3999999999999997E-2</v>
      </c>
      <c r="U20" s="77">
        <v>0.124</v>
      </c>
      <c r="V20" s="77">
        <v>3.9E-2</v>
      </c>
      <c r="W20" s="77">
        <v>0.53700000000000003</v>
      </c>
      <c r="X20" s="77">
        <v>3.5999999999999997E-2</v>
      </c>
      <c r="Y20" s="77">
        <v>0.54</v>
      </c>
      <c r="Z20" s="78"/>
      <c r="AA20" s="79">
        <f t="shared" si="2"/>
        <v>21.162000000000003</v>
      </c>
    </row>
    <row r="21" spans="1:27" ht="24.95" customHeight="1" x14ac:dyDescent="0.2">
      <c r="A21" s="75" t="s">
        <v>16</v>
      </c>
      <c r="B21" s="80">
        <v>4.9000000000000004</v>
      </c>
      <c r="C21" s="81">
        <v>6.1899999999999995</v>
      </c>
      <c r="D21" s="81">
        <v>6.2050000000000001</v>
      </c>
      <c r="E21" s="81">
        <v>19.57</v>
      </c>
      <c r="F21" s="81">
        <v>20.335000000000001</v>
      </c>
      <c r="G21" s="81">
        <v>9.1349999999999998</v>
      </c>
      <c r="H21" s="81">
        <v>8.423</v>
      </c>
      <c r="I21" s="81">
        <v>9.3520000000000003</v>
      </c>
      <c r="J21" s="81">
        <v>6.3420000000000005</v>
      </c>
      <c r="K21" s="81">
        <v>8.8049999999999997</v>
      </c>
      <c r="L21" s="81">
        <v>7.3840000000000003</v>
      </c>
      <c r="M21" s="81">
        <v>5.2639999999999993</v>
      </c>
      <c r="N21" s="81">
        <v>5.9710000000000001</v>
      </c>
      <c r="O21" s="81">
        <v>5.1840000000000002</v>
      </c>
      <c r="P21" s="81">
        <v>5.0350000000000001</v>
      </c>
      <c r="Q21" s="81">
        <v>8.4749999999999996</v>
      </c>
      <c r="R21" s="81">
        <v>14.585999999999999</v>
      </c>
      <c r="S21" s="81">
        <v>11.488</v>
      </c>
      <c r="T21" s="81">
        <v>7.1070000000000002</v>
      </c>
      <c r="U21" s="81">
        <v>5.4819999999999993</v>
      </c>
      <c r="V21" s="81">
        <v>1.375</v>
      </c>
      <c r="W21" s="81">
        <v>7.8680000000000003</v>
      </c>
      <c r="X21" s="81">
        <v>1.766</v>
      </c>
      <c r="Y21" s="81">
        <v>4.0330000000000004</v>
      </c>
      <c r="Z21" s="78"/>
      <c r="AA21" s="79">
        <f t="shared" si="2"/>
        <v>190.27499999999998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6.5010000000000003</v>
      </c>
      <c r="C25" s="88">
        <f t="shared" si="3"/>
        <v>8.5709999999999997</v>
      </c>
      <c r="D25" s="88">
        <f t="shared" si="3"/>
        <v>8.5659999999999989</v>
      </c>
      <c r="E25" s="88">
        <f t="shared" si="3"/>
        <v>21.93</v>
      </c>
      <c r="F25" s="88">
        <f t="shared" si="3"/>
        <v>23.262</v>
      </c>
      <c r="G25" s="88">
        <f t="shared" si="3"/>
        <v>11.507999999999999</v>
      </c>
      <c r="H25" s="88">
        <f t="shared" si="3"/>
        <v>10.661</v>
      </c>
      <c r="I25" s="88">
        <f t="shared" si="3"/>
        <v>11.119</v>
      </c>
      <c r="J25" s="88">
        <f t="shared" si="3"/>
        <v>8.5760000000000005</v>
      </c>
      <c r="K25" s="88">
        <f t="shared" si="3"/>
        <v>10.951000000000001</v>
      </c>
      <c r="L25" s="88">
        <f t="shared" si="3"/>
        <v>9.5449999999999999</v>
      </c>
      <c r="M25" s="88">
        <f t="shared" si="3"/>
        <v>6.3949999999999996</v>
      </c>
      <c r="N25" s="88">
        <f t="shared" si="3"/>
        <v>8.06</v>
      </c>
      <c r="O25" s="88">
        <f t="shared" si="3"/>
        <v>7.2220000000000004</v>
      </c>
      <c r="P25" s="88">
        <f t="shared" si="3"/>
        <v>7.0720000000000001</v>
      </c>
      <c r="Q25" s="88">
        <f t="shared" si="3"/>
        <v>9.8819999999999997</v>
      </c>
      <c r="R25" s="88">
        <f t="shared" si="3"/>
        <v>15.624999999999998</v>
      </c>
      <c r="S25" s="88">
        <f t="shared" si="3"/>
        <v>11.54</v>
      </c>
      <c r="T25" s="88">
        <f t="shared" si="3"/>
        <v>7.1509999999999998</v>
      </c>
      <c r="U25" s="88">
        <f t="shared" si="3"/>
        <v>5.605999999999999</v>
      </c>
      <c r="V25" s="88">
        <f t="shared" si="3"/>
        <v>1.4139999999999999</v>
      </c>
      <c r="W25" s="88">
        <f t="shared" si="3"/>
        <v>8.4050000000000011</v>
      </c>
      <c r="X25" s="88">
        <f t="shared" si="3"/>
        <v>1.802</v>
      </c>
      <c r="Y25" s="88">
        <f t="shared" si="3"/>
        <v>4.5730000000000004</v>
      </c>
      <c r="Z25" s="89">
        <f t="shared" si="3"/>
        <v>0</v>
      </c>
      <c r="AA25" s="90">
        <f t="shared" si="3"/>
        <v>225.93699999999998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8.8629999999999995</v>
      </c>
      <c r="C29" s="77">
        <v>9.8140000000000001</v>
      </c>
      <c r="D29" s="77">
        <v>8.5660000000000007</v>
      </c>
      <c r="E29" s="77">
        <v>21.93</v>
      </c>
      <c r="F29" s="77">
        <v>23.262</v>
      </c>
      <c r="G29" s="77">
        <v>11.507999999999999</v>
      </c>
      <c r="H29" s="77">
        <v>10.661</v>
      </c>
      <c r="I29" s="77">
        <v>11.119</v>
      </c>
      <c r="J29" s="77">
        <v>8.5760000000000005</v>
      </c>
      <c r="K29" s="77">
        <v>10.951000000000001</v>
      </c>
      <c r="L29" s="77">
        <v>9.5449999999999999</v>
      </c>
      <c r="M29" s="77">
        <v>6.3949999999999996</v>
      </c>
      <c r="N29" s="77">
        <v>8.06</v>
      </c>
      <c r="O29" s="77">
        <v>7.2220000000000004</v>
      </c>
      <c r="P29" s="77">
        <v>7.0720000000000001</v>
      </c>
      <c r="Q29" s="77">
        <v>9.8819999999999997</v>
      </c>
      <c r="R29" s="77">
        <v>15.625</v>
      </c>
      <c r="S29" s="77">
        <v>11.54</v>
      </c>
      <c r="T29" s="77">
        <v>7.1509999999999998</v>
      </c>
      <c r="U29" s="77">
        <v>5.6059999999999999</v>
      </c>
      <c r="V29" s="77">
        <v>1.4139999999999999</v>
      </c>
      <c r="W29" s="77">
        <v>8.4049999999999994</v>
      </c>
      <c r="X29" s="77">
        <v>1.802</v>
      </c>
      <c r="Y29" s="77">
        <v>4.5730000000000004</v>
      </c>
      <c r="Z29" s="78"/>
      <c r="AA29" s="79">
        <f>SUM(B29:Z29)</f>
        <v>229.542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8.8629999999999995</v>
      </c>
      <c r="C31" s="62">
        <f t="shared" si="4"/>
        <v>9.8140000000000001</v>
      </c>
      <c r="D31" s="62">
        <f t="shared" si="4"/>
        <v>8.5660000000000007</v>
      </c>
      <c r="E31" s="62">
        <f t="shared" si="4"/>
        <v>21.93</v>
      </c>
      <c r="F31" s="62">
        <f t="shared" si="4"/>
        <v>23.262</v>
      </c>
      <c r="G31" s="62">
        <f t="shared" si="4"/>
        <v>11.507999999999999</v>
      </c>
      <c r="H31" s="62">
        <f t="shared" si="4"/>
        <v>10.661</v>
      </c>
      <c r="I31" s="62">
        <f t="shared" si="4"/>
        <v>11.119</v>
      </c>
      <c r="J31" s="62">
        <f t="shared" si="4"/>
        <v>8.5760000000000005</v>
      </c>
      <c r="K31" s="62">
        <f t="shared" si="4"/>
        <v>10.951000000000001</v>
      </c>
      <c r="L31" s="62">
        <f t="shared" si="4"/>
        <v>9.5449999999999999</v>
      </c>
      <c r="M31" s="62">
        <f t="shared" si="4"/>
        <v>6.3949999999999996</v>
      </c>
      <c r="N31" s="62">
        <f t="shared" si="4"/>
        <v>8.06</v>
      </c>
      <c r="O31" s="62">
        <f t="shared" si="4"/>
        <v>7.2220000000000004</v>
      </c>
      <c r="P31" s="62">
        <f t="shared" si="4"/>
        <v>7.0720000000000001</v>
      </c>
      <c r="Q31" s="62">
        <f t="shared" si="4"/>
        <v>9.8819999999999997</v>
      </c>
      <c r="R31" s="62">
        <f t="shared" si="4"/>
        <v>15.625</v>
      </c>
      <c r="S31" s="62">
        <f t="shared" si="4"/>
        <v>11.54</v>
      </c>
      <c r="T31" s="62">
        <f t="shared" si="4"/>
        <v>7.1509999999999998</v>
      </c>
      <c r="U31" s="62">
        <f t="shared" si="4"/>
        <v>5.6059999999999999</v>
      </c>
      <c r="V31" s="62">
        <f t="shared" si="4"/>
        <v>1.4139999999999999</v>
      </c>
      <c r="W31" s="62">
        <f t="shared" si="4"/>
        <v>8.4049999999999994</v>
      </c>
      <c r="X31" s="62">
        <f t="shared" si="4"/>
        <v>1.802</v>
      </c>
      <c r="Y31" s="62">
        <f t="shared" si="4"/>
        <v>4.5730000000000004</v>
      </c>
      <c r="Z31" s="63">
        <f t="shared" si="4"/>
        <v>0</v>
      </c>
      <c r="AA31" s="64">
        <f t="shared" si="4"/>
        <v>229.542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13</v>
      </c>
      <c r="J38" s="99"/>
      <c r="K38" s="99">
        <v>24.7</v>
      </c>
      <c r="L38" s="99">
        <v>102.6</v>
      </c>
      <c r="M38" s="99">
        <v>13.1</v>
      </c>
      <c r="N38" s="99"/>
      <c r="O38" s="99">
        <v>95.7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249.10000000000002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</v>
      </c>
      <c r="J39" s="88">
        <f t="shared" si="6"/>
        <v>0</v>
      </c>
      <c r="K39" s="88">
        <f t="shared" si="6"/>
        <v>24.7</v>
      </c>
      <c r="L39" s="88">
        <f t="shared" si="6"/>
        <v>102.6</v>
      </c>
      <c r="M39" s="88">
        <f t="shared" si="6"/>
        <v>13.1</v>
      </c>
      <c r="N39" s="88">
        <f t="shared" si="6"/>
        <v>0</v>
      </c>
      <c r="O39" s="88">
        <f t="shared" si="6"/>
        <v>95.7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249.10000000000002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13</v>
      </c>
      <c r="J46" s="99"/>
      <c r="K46" s="99">
        <v>24.7</v>
      </c>
      <c r="L46" s="99">
        <v>102.6</v>
      </c>
      <c r="M46" s="99">
        <v>13.1</v>
      </c>
      <c r="N46" s="99"/>
      <c r="O46" s="99">
        <v>95.7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249.10000000000002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</v>
      </c>
      <c r="J48" s="88">
        <f t="shared" si="8"/>
        <v>0</v>
      </c>
      <c r="K48" s="88">
        <f t="shared" si="8"/>
        <v>24.7</v>
      </c>
      <c r="L48" s="88">
        <f t="shared" si="8"/>
        <v>102.6</v>
      </c>
      <c r="M48" s="88">
        <f t="shared" si="8"/>
        <v>13.1</v>
      </c>
      <c r="N48" s="88">
        <f t="shared" si="8"/>
        <v>0</v>
      </c>
      <c r="O48" s="88">
        <f t="shared" si="8"/>
        <v>95.7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249.10000000000002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8.8629999999999995</v>
      </c>
      <c r="C51" s="88">
        <f t="shared" si="10"/>
        <v>9.8140000000000001</v>
      </c>
      <c r="D51" s="88">
        <f t="shared" si="10"/>
        <v>8.5659999999999989</v>
      </c>
      <c r="E51" s="88">
        <f t="shared" si="10"/>
        <v>21.93</v>
      </c>
      <c r="F51" s="88">
        <f t="shared" si="10"/>
        <v>23.262</v>
      </c>
      <c r="G51" s="88">
        <f t="shared" si="10"/>
        <v>11.507999999999999</v>
      </c>
      <c r="H51" s="88">
        <f t="shared" si="10"/>
        <v>10.661</v>
      </c>
      <c r="I51" s="88">
        <f t="shared" si="10"/>
        <v>24.119</v>
      </c>
      <c r="J51" s="88">
        <f t="shared" si="10"/>
        <v>8.5760000000000005</v>
      </c>
      <c r="K51" s="88">
        <f t="shared" si="10"/>
        <v>35.650999999999996</v>
      </c>
      <c r="L51" s="88">
        <f t="shared" si="10"/>
        <v>112.145</v>
      </c>
      <c r="M51" s="88">
        <f t="shared" si="10"/>
        <v>19.494999999999997</v>
      </c>
      <c r="N51" s="88">
        <f t="shared" si="10"/>
        <v>8.06</v>
      </c>
      <c r="O51" s="88">
        <f t="shared" si="10"/>
        <v>102.922</v>
      </c>
      <c r="P51" s="88">
        <f t="shared" si="10"/>
        <v>7.0720000000000001</v>
      </c>
      <c r="Q51" s="88">
        <f t="shared" si="10"/>
        <v>9.8819999999999997</v>
      </c>
      <c r="R51" s="88">
        <f t="shared" si="10"/>
        <v>15.624999999999998</v>
      </c>
      <c r="S51" s="88">
        <f t="shared" si="10"/>
        <v>11.54</v>
      </c>
      <c r="T51" s="88">
        <f t="shared" si="10"/>
        <v>7.1509999999999998</v>
      </c>
      <c r="U51" s="88">
        <f t="shared" si="10"/>
        <v>5.605999999999999</v>
      </c>
      <c r="V51" s="88">
        <f t="shared" si="10"/>
        <v>1.4139999999999999</v>
      </c>
      <c r="W51" s="88">
        <f t="shared" si="10"/>
        <v>8.4050000000000011</v>
      </c>
      <c r="X51" s="88">
        <f t="shared" si="10"/>
        <v>1.802</v>
      </c>
      <c r="Y51" s="88">
        <f t="shared" si="10"/>
        <v>4.5730000000000004</v>
      </c>
      <c r="Z51" s="89">
        <f t="shared" si="10"/>
        <v>0</v>
      </c>
      <c r="AA51" s="104">
        <f>SUM(B51:Z51)</f>
        <v>478.64200000000005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-19.2</v>
      </c>
      <c r="F4" s="18">
        <v>-21.5</v>
      </c>
      <c r="G4" s="18">
        <v>-8</v>
      </c>
      <c r="H4" s="18">
        <v>-3.7</v>
      </c>
      <c r="I4" s="18">
        <v>13</v>
      </c>
      <c r="J4" s="18"/>
      <c r="K4" s="18">
        <v>24.7</v>
      </c>
      <c r="L4" s="18">
        <v>102.6</v>
      </c>
      <c r="M4" s="18">
        <v>13.1</v>
      </c>
      <c r="N4" s="18">
        <v>-2.6</v>
      </c>
      <c r="O4" s="18">
        <v>95.7</v>
      </c>
      <c r="P4" s="18">
        <v>-2.4</v>
      </c>
      <c r="Q4" s="18">
        <v>-5.8</v>
      </c>
      <c r="R4" s="18">
        <v>-11.9</v>
      </c>
      <c r="S4" s="18">
        <v>-6.4</v>
      </c>
      <c r="T4" s="18"/>
      <c r="U4" s="18"/>
      <c r="V4" s="18"/>
      <c r="W4" s="18"/>
      <c r="X4" s="18"/>
      <c r="Y4" s="18"/>
      <c r="Z4" s="19"/>
      <c r="AA4" s="111">
        <f>SUM(B4:Z4)</f>
        <v>167.59999999999997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119.5</v>
      </c>
      <c r="D7" s="117">
        <v>227.4</v>
      </c>
      <c r="E7" s="117">
        <v>218.33</v>
      </c>
      <c r="F7" s="117">
        <v>218.1</v>
      </c>
      <c r="G7" s="117">
        <v>204.04</v>
      </c>
      <c r="H7" s="117">
        <v>227.84</v>
      </c>
      <c r="I7" s="117">
        <v>270</v>
      </c>
      <c r="J7" s="117">
        <v>221.5</v>
      </c>
      <c r="K7" s="117">
        <v>265.14</v>
      </c>
      <c r="L7" s="117">
        <v>238.18</v>
      </c>
      <c r="M7" s="117">
        <v>205.5</v>
      </c>
      <c r="N7" s="117">
        <v>225</v>
      </c>
      <c r="O7" s="117">
        <v>235.89</v>
      </c>
      <c r="P7" s="117">
        <v>259.64</v>
      </c>
      <c r="Q7" s="117">
        <v>282</v>
      </c>
      <c r="R7" s="117">
        <v>315.14</v>
      </c>
      <c r="S7" s="117">
        <v>362.01</v>
      </c>
      <c r="T7" s="117">
        <v>450</v>
      </c>
      <c r="U7" s="117">
        <v>480</v>
      </c>
      <c r="V7" s="117">
        <v>700</v>
      </c>
      <c r="W7" s="117">
        <v>299.58999999999997</v>
      </c>
      <c r="X7" s="117">
        <v>462.09</v>
      </c>
      <c r="Y7" s="117">
        <v>290.27999999999997</v>
      </c>
      <c r="Z7" s="118"/>
      <c r="AA7" s="119">
        <f>IF(SUM(B7:Z7)&lt;&gt;0,AVERAGEIF(B7:Z7,"&lt;&gt;"""),"")</f>
        <v>286.54874999999998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19.2</v>
      </c>
      <c r="F15" s="133">
        <v>21.5</v>
      </c>
      <c r="G15" s="133">
        <v>8</v>
      </c>
      <c r="H15" s="133">
        <v>3.7</v>
      </c>
      <c r="I15" s="133"/>
      <c r="J15" s="133"/>
      <c r="K15" s="133"/>
      <c r="L15" s="133"/>
      <c r="M15" s="133"/>
      <c r="N15" s="133">
        <v>2.6</v>
      </c>
      <c r="O15" s="133"/>
      <c r="P15" s="133">
        <v>2.4</v>
      </c>
      <c r="Q15" s="133">
        <v>5.8</v>
      </c>
      <c r="R15" s="133">
        <v>11.9</v>
      </c>
      <c r="S15" s="133">
        <v>6.4</v>
      </c>
      <c r="T15" s="133"/>
      <c r="U15" s="133"/>
      <c r="V15" s="133"/>
      <c r="W15" s="133"/>
      <c r="X15" s="133"/>
      <c r="Y15" s="133"/>
      <c r="Z15" s="131"/>
      <c r="AA15" s="132">
        <f t="shared" si="0"/>
        <v>81.500000000000014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19.2</v>
      </c>
      <c r="F16" s="135">
        <f t="shared" si="1"/>
        <v>21.5</v>
      </c>
      <c r="G16" s="135">
        <f t="shared" si="1"/>
        <v>8</v>
      </c>
      <c r="H16" s="135">
        <f t="shared" si="1"/>
        <v>3.7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2.6</v>
      </c>
      <c r="O16" s="135">
        <f t="shared" si="1"/>
        <v>0</v>
      </c>
      <c r="P16" s="135">
        <f t="shared" si="1"/>
        <v>2.4</v>
      </c>
      <c r="Q16" s="135">
        <f t="shared" si="1"/>
        <v>5.8</v>
      </c>
      <c r="R16" s="135">
        <f t="shared" si="1"/>
        <v>11.9</v>
      </c>
      <c r="S16" s="135">
        <f t="shared" si="1"/>
        <v>6.4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81.500000000000014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13</v>
      </c>
      <c r="J23" s="133"/>
      <c r="K23" s="133">
        <v>24.7</v>
      </c>
      <c r="L23" s="133">
        <v>102.6</v>
      </c>
      <c r="M23" s="133">
        <v>13.1</v>
      </c>
      <c r="N23" s="133"/>
      <c r="O23" s="133">
        <v>95.7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249.10000000000002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</v>
      </c>
      <c r="J24" s="135">
        <f t="shared" si="3"/>
        <v>0</v>
      </c>
      <c r="K24" s="135">
        <f t="shared" si="3"/>
        <v>24.7</v>
      </c>
      <c r="L24" s="135">
        <f t="shared" si="3"/>
        <v>102.6</v>
      </c>
      <c r="M24" s="135">
        <f t="shared" si="3"/>
        <v>13.1</v>
      </c>
      <c r="N24" s="135">
        <f t="shared" si="3"/>
        <v>0</v>
      </c>
      <c r="O24" s="135">
        <f t="shared" si="3"/>
        <v>95.7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249.10000000000002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2022-12-20T21:20:09Z</dcterms:created>
  <dcterms:modified xsi:type="dcterms:W3CDTF">2022-12-20T21:20:10Z</dcterms:modified>
</cp:coreProperties>
</file>