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<sst xmlns="http://schemas.openxmlformats.org/spreadsheetml/2006/main" count="117" uniqueCount="53">
  <si>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19/12/2022 23:16:36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</si>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</sst>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2">
                  <c:v>32.563000000000002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6.085</c:v>
                </c:pt>
                <c:pt idx="16">
                  <c:v>4.5609999999999999</c:v>
                </c:pt>
                <c:pt idx="17">
                  <c:v>26.623999999999999</c:v>
                </c:pt>
                <c:pt idx="18">
                  <c:v>34.229999999999997</c:v>
                </c:pt>
                <c:pt idx="19">
                  <c:v>22.908999999999999</c:v>
                </c:pt>
                <c:pt idx="20">
                  <c:v>16.452000000000002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16.600000000000001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16.539000000000001</c:v>
                </c:pt>
                <c:pt idx="1">
                  <c:v>16.980999999999998</c:v>
                </c:pt>
                <c:pt idx="2">
                  <c:v>17.106999999999999</c:v>
                </c:pt>
                <c:pt idx="3">
                  <c:v>16.951000000000001</c:v>
                </c:pt>
                <c:pt idx="4">
                  <c:v>16.381</c:v>
                </c:pt>
                <c:pt idx="5">
                  <c:v>15.581</c:v>
                </c:pt>
                <c:pt idx="6">
                  <c:v>0.66400000000000003</c:v>
                </c:pt>
                <c:pt idx="7">
                  <c:v>1.2890000000000001</c:v>
                </c:pt>
                <c:pt idx="8">
                  <c:v>2.613</c:v>
                </c:pt>
                <c:pt idx="9">
                  <c:v>3.8629999999999995</c:v>
                </c:pt>
                <c:pt idx="10">
                  <c:v>7.1550000000000002</c:v>
                </c:pt>
                <c:pt idx="11">
                  <c:v>7.883</c:v>
                </c:pt>
                <c:pt idx="12">
                  <c:v>3.988</c:v>
                </c:pt>
                <c:pt idx="13">
                  <c:v>2.7789999999999999</c:v>
                </c:pt>
                <c:pt idx="14">
                  <c:v>2.1760000000000002</c:v>
                </c:pt>
                <c:pt idx="15">
                  <c:v>0.99099999999999999</c:v>
                </c:pt>
                <c:pt idx="16">
                  <c:v>0.51</c:v>
                </c:pt>
                <c:pt idx="17">
                  <c:v>0.60799999999999998</c:v>
                </c:pt>
                <c:pt idx="18">
                  <c:v>0.50800000000000001</c:v>
                </c:pt>
                <c:pt idx="19">
                  <c:v>0.70799999999999996</c:v>
                </c:pt>
                <c:pt idx="20">
                  <c:v>0.70799999999999996</c:v>
                </c:pt>
                <c:pt idx="21">
                  <c:v>0.96799999999999997</c:v>
                </c:pt>
                <c:pt idx="22">
                  <c:v>0.70799999999999996</c:v>
                </c:pt>
                <c:pt idx="23">
                  <c:v>0.5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6791016"/>
        <c:axId val="4067914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17.991</c:v>
                </c:pt>
                <c:pt idx="1">
                  <c:v>22.184000000000001</c:v>
                </c:pt>
                <c:pt idx="2">
                  <c:v>22.7</c:v>
                </c:pt>
                <c:pt idx="3">
                  <c:v>26.599</c:v>
                </c:pt>
                <c:pt idx="4">
                  <c:v>27.155999999999999</c:v>
                </c:pt>
                <c:pt idx="5">
                  <c:v>17.294</c:v>
                </c:pt>
                <c:pt idx="6">
                  <c:v>12.365000000000002</c:v>
                </c:pt>
                <c:pt idx="7">
                  <c:v>7.323999999999999</c:v>
                </c:pt>
                <c:pt idx="8">
                  <c:v>3.6569999999999996</c:v>
                </c:pt>
                <c:pt idx="9">
                  <c:v>11.698000000000002</c:v>
                </c:pt>
                <c:pt idx="10">
                  <c:v>31.561999999999998</c:v>
                </c:pt>
                <c:pt idx="11">
                  <c:v>31.547000000000001</c:v>
                </c:pt>
                <c:pt idx="12">
                  <c:v>7.1930000000000005</c:v>
                </c:pt>
                <c:pt idx="13">
                  <c:v>4.181</c:v>
                </c:pt>
                <c:pt idx="14">
                  <c:v>6.1360000000000001</c:v>
                </c:pt>
                <c:pt idx="15">
                  <c:v>7.0759999999999996</c:v>
                </c:pt>
                <c:pt idx="16">
                  <c:v>5.9030000000000005</c:v>
                </c:pt>
                <c:pt idx="17">
                  <c:v>27.231999999999999</c:v>
                </c:pt>
                <c:pt idx="18">
                  <c:v>34.738</c:v>
                </c:pt>
                <c:pt idx="19">
                  <c:v>23.616999999999997</c:v>
                </c:pt>
                <c:pt idx="20">
                  <c:v>18.465000000000003</c:v>
                </c:pt>
                <c:pt idx="21">
                  <c:v>19.546000000000003</c:v>
                </c:pt>
                <c:pt idx="22">
                  <c:v>34.128</c:v>
                </c:pt>
                <c:pt idx="23">
                  <c:v>41.586000000000006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791016"/>
        <c:axId val="4067914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56.61</c:v>
                </c:pt>
                <c:pt idx="1">
                  <c:v>40.9</c:v>
                </c:pt>
                <c:pt idx="2">
                  <c:v>40.950000000000003</c:v>
                </c:pt>
                <c:pt idx="3">
                  <c:v>72</c:v>
                </c:pt>
                <c:pt idx="4">
                  <c:v>78.47</c:v>
                </c:pt>
                <c:pt idx="5">
                  <c:v>58.35</c:v>
                </c:pt>
                <c:pt idx="6">
                  <c:v>187.1</c:v>
                </c:pt>
                <c:pt idx="7">
                  <c:v>212.02</c:v>
                </c:pt>
                <c:pt idx="8">
                  <c:v>212.94</c:v>
                </c:pt>
                <c:pt idx="9">
                  <c:v>179</c:v>
                </c:pt>
                <c:pt idx="10">
                  <c:v>193.6</c:v>
                </c:pt>
                <c:pt idx="11">
                  <c:v>222.67</c:v>
                </c:pt>
                <c:pt idx="12">
                  <c:v>221</c:v>
                </c:pt>
                <c:pt idx="13">
                  <c:v>223.32</c:v>
                </c:pt>
                <c:pt idx="14">
                  <c:v>218.93</c:v>
                </c:pt>
                <c:pt idx="15">
                  <c:v>253.61</c:v>
                </c:pt>
                <c:pt idx="16">
                  <c:v>295.75</c:v>
                </c:pt>
                <c:pt idx="17">
                  <c:v>279</c:v>
                </c:pt>
                <c:pt idx="18">
                  <c:v>253.27</c:v>
                </c:pt>
                <c:pt idx="19">
                  <c:v>253.21</c:v>
                </c:pt>
                <c:pt idx="20">
                  <c:v>248</c:v>
                </c:pt>
                <c:pt idx="21">
                  <c:v>231.7</c:v>
                </c:pt>
                <c:pt idx="22">
                  <c:v>196.52</c:v>
                </c:pt>
                <c:pt idx="23">
                  <c:v>222.39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792192"/>
        <c:axId val="406791800"/>
      </c:lineChart>
      <c:catAx>
        <c:axId val="406791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791408"/>
        <c:crosses val="autoZero"/>
        <c:auto val="1"/>
        <c:lblAlgn val="ctr"/>
        <c:lblOffset val="100"/>
        <c:noMultiLvlLbl val="0"/>
      </c:catAx>
      <c:valAx>
        <c:axId val="406791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791016"/>
        <c:crosses val="autoZero"/>
        <c:crossBetween val="between"/>
      </c:valAx>
      <c:valAx>
        <c:axId val="4067918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792192"/>
        <c:crosses val="max"/>
        <c:crossBetween val="between"/>
      </c:valAx>
      <c:catAx>
        <c:axId val="4067921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67918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17.991</v>
      </c>
      <c r="C4" s="18">
        <v>22.184000000000001</v>
      </c>
      <c r="D4" s="18">
        <v>22.700000000000003</v>
      </c>
      <c r="E4" s="18">
        <v>26.599</v>
      </c>
      <c r="F4" s="18">
        <v>27.155999999999999</v>
      </c>
      <c r="G4" s="18">
        <v>17.294</v>
      </c>
      <c r="H4" s="18">
        <v>12.365</v>
      </c>
      <c r="I4" s="18">
        <v>7.3240000000000007</v>
      </c>
      <c r="J4" s="18">
        <v>3.657</v>
      </c>
      <c r="K4" s="18">
        <v>11.697999999999999</v>
      </c>
      <c r="L4" s="18">
        <v>31.562000000000001</v>
      </c>
      <c r="M4" s="18">
        <v>31.516000000000002</v>
      </c>
      <c r="N4" s="18">
        <v>7.1950000000000003</v>
      </c>
      <c r="O4" s="18">
        <v>4.2270000000000003</v>
      </c>
      <c r="P4" s="18">
        <v>6.1360000000000001</v>
      </c>
      <c r="Q4" s="18">
        <v>7.0759999999999996</v>
      </c>
      <c r="R4" s="18">
        <v>5.9029999999999996</v>
      </c>
      <c r="S4" s="18">
        <v>27.231999999999999</v>
      </c>
      <c r="T4" s="18">
        <v>34.738</v>
      </c>
      <c r="U4" s="18">
        <v>23.617000000000001</v>
      </c>
      <c r="V4" s="18">
        <v>18.465000000000003</v>
      </c>
      <c r="W4" s="18">
        <v>19.526000000000003</v>
      </c>
      <c r="X4" s="18">
        <v>34.128</v>
      </c>
      <c r="Y4" s="18">
        <v>41.558</v>
      </c>
      <c r="Z4" s="19"/>
      <c r="AA4" s="20">
        <f>SUM(B4:Z4)</f>
        <v>461.84700000000009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56.61</v>
      </c>
      <c r="C7" s="28">
        <v>40.9</v>
      </c>
      <c r="D7" s="28">
        <v>40.950000000000003</v>
      </c>
      <c r="E7" s="28">
        <v>72</v>
      </c>
      <c r="F7" s="28">
        <v>78.47</v>
      </c>
      <c r="G7" s="28">
        <v>58.35</v>
      </c>
      <c r="H7" s="28">
        <v>187.1</v>
      </c>
      <c r="I7" s="28">
        <v>212.02</v>
      </c>
      <c r="J7" s="28">
        <v>212.94</v>
      </c>
      <c r="K7" s="28">
        <v>179</v>
      </c>
      <c r="L7" s="28">
        <v>193.6</v>
      </c>
      <c r="M7" s="28">
        <v>222.67</v>
      </c>
      <c r="N7" s="28">
        <v>221</v>
      </c>
      <c r="O7" s="28">
        <v>223.32</v>
      </c>
      <c r="P7" s="28">
        <v>218.93</v>
      </c>
      <c r="Q7" s="28">
        <v>253.61</v>
      </c>
      <c r="R7" s="28">
        <v>295.75</v>
      </c>
      <c r="S7" s="28">
        <v>279</v>
      </c>
      <c r="T7" s="28">
        <v>253.27</v>
      </c>
      <c r="U7" s="28">
        <v>253.21</v>
      </c>
      <c r="V7" s="28">
        <v>248</v>
      </c>
      <c r="W7" s="28">
        <v>231.7</v>
      </c>
      <c r="X7" s="28">
        <v>196.52</v>
      </c>
      <c r="Y7" s="28">
        <v>222.39</v>
      </c>
      <c r="Z7" s="29"/>
      <c r="AA7" s="30">
        <f>IF(SUM(B7:Z7)&lt;&gt;0,AVERAGEIF(B7:Z7,"&lt;&gt;"""),"")</f>
        <v>185.47125000000003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32.563000000000002</v>
      </c>
      <c r="Y10" s="42">
        <v>40</v>
      </c>
      <c r="Z10" s="43"/>
      <c r="AA10" s="44">
        <f t="shared" ref="AA10:AA15" si="0">SUM(B10:Z10)</f>
        <v>72.563000000000002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6.085</v>
      </c>
      <c r="R12" s="52">
        <v>4.5609999999999999</v>
      </c>
      <c r="S12" s="52">
        <v>26.623999999999999</v>
      </c>
      <c r="T12" s="52">
        <v>34.229999999999997</v>
      </c>
      <c r="U12" s="52">
        <v>22.908999999999999</v>
      </c>
      <c r="V12" s="52">
        <v>16.452000000000002</v>
      </c>
      <c r="W12" s="52"/>
      <c r="X12" s="52"/>
      <c r="Y12" s="52"/>
      <c r="Z12" s="53"/>
      <c r="AA12" s="54">
        <f t="shared" si="0"/>
        <v>110.86099999999999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16.539000000000001</v>
      </c>
      <c r="C14" s="57">
        <v>16.980999999999998</v>
      </c>
      <c r="D14" s="57">
        <v>17.106999999999999</v>
      </c>
      <c r="E14" s="57">
        <v>16.951000000000001</v>
      </c>
      <c r="F14" s="57">
        <v>16.381</v>
      </c>
      <c r="G14" s="57">
        <v>15.581</v>
      </c>
      <c r="H14" s="57">
        <v>0.66400000000000003</v>
      </c>
      <c r="I14" s="57">
        <v>1.2890000000000001</v>
      </c>
      <c r="J14" s="57">
        <v>2.613</v>
      </c>
      <c r="K14" s="57">
        <v>3.8629999999999995</v>
      </c>
      <c r="L14" s="57">
        <v>7.1550000000000002</v>
      </c>
      <c r="M14" s="57">
        <v>7.883</v>
      </c>
      <c r="N14" s="57">
        <v>3.988</v>
      </c>
      <c r="O14" s="57">
        <v>2.7789999999999999</v>
      </c>
      <c r="P14" s="57">
        <v>2.1760000000000002</v>
      </c>
      <c r="Q14" s="57">
        <v>0.99099999999999999</v>
      </c>
      <c r="R14" s="57">
        <v>0.51</v>
      </c>
      <c r="S14" s="57">
        <v>0.60799999999999998</v>
      </c>
      <c r="T14" s="57">
        <v>0.50800000000000001</v>
      </c>
      <c r="U14" s="57">
        <v>0.70799999999999996</v>
      </c>
      <c r="V14" s="57">
        <v>0.70799999999999996</v>
      </c>
      <c r="W14" s="57">
        <v>0.96799999999999997</v>
      </c>
      <c r="X14" s="57">
        <v>0.70799999999999996</v>
      </c>
      <c r="Y14" s="57">
        <v>0.5</v>
      </c>
      <c r="Z14" s="58"/>
      <c r="AA14" s="59">
        <f t="shared" si="0"/>
        <v>138.15899999999999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16.539000000000001</v>
      </c>
      <c r="C16" s="62">
        <f t="shared" ref="C16:Z16" si="1">IF(LEN(C$2)&gt;0,SUM(C10:C15),"")</f>
        <v>16.980999999999998</v>
      </c>
      <c r="D16" s="62">
        <f t="shared" si="1"/>
        <v>17.106999999999999</v>
      </c>
      <c r="E16" s="62">
        <f t="shared" si="1"/>
        <v>16.951000000000001</v>
      </c>
      <c r="F16" s="62">
        <f t="shared" si="1"/>
        <v>16.381</v>
      </c>
      <c r="G16" s="62">
        <f t="shared" si="1"/>
        <v>15.581</v>
      </c>
      <c r="H16" s="62">
        <f t="shared" si="1"/>
        <v>0.66400000000000003</v>
      </c>
      <c r="I16" s="62">
        <f t="shared" si="1"/>
        <v>1.2890000000000001</v>
      </c>
      <c r="J16" s="62">
        <f t="shared" si="1"/>
        <v>2.613</v>
      </c>
      <c r="K16" s="62">
        <f t="shared" si="1"/>
        <v>3.8629999999999995</v>
      </c>
      <c r="L16" s="62">
        <f t="shared" si="1"/>
        <v>7.1550000000000002</v>
      </c>
      <c r="M16" s="62">
        <f t="shared" si="1"/>
        <v>7.883</v>
      </c>
      <c r="N16" s="62">
        <f t="shared" si="1"/>
        <v>3.988</v>
      </c>
      <c r="O16" s="62">
        <f t="shared" si="1"/>
        <v>2.7789999999999999</v>
      </c>
      <c r="P16" s="62">
        <f t="shared" si="1"/>
        <v>2.1760000000000002</v>
      </c>
      <c r="Q16" s="62">
        <f t="shared" si="1"/>
        <v>7.0759999999999996</v>
      </c>
      <c r="R16" s="62">
        <f t="shared" si="1"/>
        <v>5.0709999999999997</v>
      </c>
      <c r="S16" s="62">
        <f t="shared" si="1"/>
        <v>27.231999999999999</v>
      </c>
      <c r="T16" s="62">
        <f t="shared" si="1"/>
        <v>34.738</v>
      </c>
      <c r="U16" s="62">
        <f t="shared" si="1"/>
        <v>23.616999999999997</v>
      </c>
      <c r="V16" s="62">
        <f t="shared" si="1"/>
        <v>17.16</v>
      </c>
      <c r="W16" s="62">
        <f t="shared" si="1"/>
        <v>0.96799999999999997</v>
      </c>
      <c r="X16" s="62">
        <f t="shared" si="1"/>
        <v>33.271000000000001</v>
      </c>
      <c r="Y16" s="62">
        <f t="shared" si="1"/>
        <v>40.5</v>
      </c>
      <c r="Z16" s="63" t="str">
        <f t="shared" si="1"/>
        <v/>
      </c>
      <c r="AA16" s="64">
        <f>SUM(AA10:AA15)</f>
        <v>321.58299999999997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2.5000000000000001E-2</v>
      </c>
      <c r="C20" s="77">
        <v>0.80700000000000005</v>
      </c>
      <c r="D20" s="77">
        <v>0.92100000000000004</v>
      </c>
      <c r="E20" s="77">
        <v>2.0499999999999998</v>
      </c>
      <c r="F20" s="77">
        <v>2.1269999999999998</v>
      </c>
      <c r="G20" s="77"/>
      <c r="H20" s="77">
        <v>2.827</v>
      </c>
      <c r="I20" s="77">
        <v>1.375</v>
      </c>
      <c r="J20" s="77">
        <v>0.223</v>
      </c>
      <c r="K20" s="77">
        <v>7.81</v>
      </c>
      <c r="L20" s="77">
        <v>11.466000000000001</v>
      </c>
      <c r="M20" s="77">
        <v>11.422000000000001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4.8000000000000001E-2</v>
      </c>
      <c r="Z20" s="78"/>
      <c r="AA20" s="79">
        <f t="shared" si="2"/>
        <v>41.100999999999999</v>
      </c>
    </row>
    <row r="21" spans="1:27" ht="24.95" customHeight="1" x14ac:dyDescent="0.2">
      <c r="A21" s="75" t="s">
        <v>16</v>
      </c>
      <c r="B21" s="80">
        <v>1.427</v>
      </c>
      <c r="C21" s="81">
        <v>4.3959999999999999</v>
      </c>
      <c r="D21" s="81">
        <v>4.6719999999999997</v>
      </c>
      <c r="E21" s="81">
        <v>7.5979999999999999</v>
      </c>
      <c r="F21" s="81">
        <v>8.6479999999999997</v>
      </c>
      <c r="G21" s="81">
        <v>1.7129999999999999</v>
      </c>
      <c r="H21" s="81">
        <v>8.8740000000000006</v>
      </c>
      <c r="I21" s="81">
        <v>4.66</v>
      </c>
      <c r="J21" s="81">
        <v>0.82099999999999995</v>
      </c>
      <c r="K21" s="81">
        <v>2.5000000000000001E-2</v>
      </c>
      <c r="L21" s="81">
        <v>12.941000000000001</v>
      </c>
      <c r="M21" s="81">
        <v>12.211</v>
      </c>
      <c r="N21" s="81">
        <v>3.2069999999999999</v>
      </c>
      <c r="O21" s="81">
        <v>1.448</v>
      </c>
      <c r="P21" s="81">
        <v>3.96</v>
      </c>
      <c r="Q21" s="81"/>
      <c r="R21" s="81">
        <v>0.83199999999999996</v>
      </c>
      <c r="S21" s="81"/>
      <c r="T21" s="81"/>
      <c r="U21" s="81"/>
      <c r="V21" s="81">
        <v>1.3049999999999999</v>
      </c>
      <c r="W21" s="81">
        <v>1.958</v>
      </c>
      <c r="X21" s="81">
        <v>0.85699999999999998</v>
      </c>
      <c r="Y21" s="81">
        <v>1.01</v>
      </c>
      <c r="Z21" s="78"/>
      <c r="AA21" s="79">
        <f t="shared" si="2"/>
        <v>82.562999999999988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1.452</v>
      </c>
      <c r="C25" s="88">
        <f t="shared" ref="C25:Z25" si="3">IF(LEN(C$2)&gt;0,SUM(C19:C24),"")</f>
        <v>5.2030000000000003</v>
      </c>
      <c r="D25" s="88">
        <f t="shared" si="3"/>
        <v>5.593</v>
      </c>
      <c r="E25" s="88">
        <f t="shared" si="3"/>
        <v>9.6479999999999997</v>
      </c>
      <c r="F25" s="88">
        <f t="shared" si="3"/>
        <v>10.774999999999999</v>
      </c>
      <c r="G25" s="88">
        <f t="shared" si="3"/>
        <v>1.7129999999999999</v>
      </c>
      <c r="H25" s="88">
        <f t="shared" si="3"/>
        <v>11.701000000000001</v>
      </c>
      <c r="I25" s="88">
        <f t="shared" si="3"/>
        <v>6.0350000000000001</v>
      </c>
      <c r="J25" s="88">
        <f t="shared" si="3"/>
        <v>1.044</v>
      </c>
      <c r="K25" s="88">
        <f t="shared" si="3"/>
        <v>7.835</v>
      </c>
      <c r="L25" s="88">
        <f t="shared" si="3"/>
        <v>24.407000000000004</v>
      </c>
      <c r="M25" s="88">
        <f t="shared" si="3"/>
        <v>23.633000000000003</v>
      </c>
      <c r="N25" s="88">
        <f t="shared" si="3"/>
        <v>3.2069999999999999</v>
      </c>
      <c r="O25" s="88">
        <f t="shared" si="3"/>
        <v>1.448</v>
      </c>
      <c r="P25" s="88">
        <f t="shared" si="3"/>
        <v>3.96</v>
      </c>
      <c r="Q25" s="88">
        <f t="shared" si="3"/>
        <v>0</v>
      </c>
      <c r="R25" s="88">
        <f t="shared" si="3"/>
        <v>0.83199999999999996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1.3049999999999999</v>
      </c>
      <c r="W25" s="88">
        <f t="shared" si="3"/>
        <v>1.958</v>
      </c>
      <c r="X25" s="88">
        <f t="shared" si="3"/>
        <v>0.85699999999999998</v>
      </c>
      <c r="Y25" s="88">
        <f t="shared" si="3"/>
        <v>1.0580000000000001</v>
      </c>
      <c r="Z25" s="89" t="str">
        <f t="shared" si="3"/>
        <v/>
      </c>
      <c r="AA25" s="90">
        <f>SUM(AA19:AA24)</f>
        <v>123.66399999999999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17.991</v>
      </c>
      <c r="C29" s="77">
        <v>22.184000000000001</v>
      </c>
      <c r="D29" s="77">
        <v>22.7</v>
      </c>
      <c r="E29" s="77">
        <v>26.599</v>
      </c>
      <c r="F29" s="77">
        <v>27.155999999999999</v>
      </c>
      <c r="G29" s="77">
        <v>17.294</v>
      </c>
      <c r="H29" s="77">
        <v>12.365</v>
      </c>
      <c r="I29" s="77">
        <v>7.3239999999999998</v>
      </c>
      <c r="J29" s="77">
        <v>3.657</v>
      </c>
      <c r="K29" s="77">
        <v>11.698</v>
      </c>
      <c r="L29" s="77">
        <v>31.562000000000001</v>
      </c>
      <c r="M29" s="77">
        <v>31.515999999999998</v>
      </c>
      <c r="N29" s="77">
        <v>7.1950000000000003</v>
      </c>
      <c r="O29" s="77">
        <v>4.2270000000000003</v>
      </c>
      <c r="P29" s="77">
        <v>6.1360000000000001</v>
      </c>
      <c r="Q29" s="77">
        <v>7.0759999999999996</v>
      </c>
      <c r="R29" s="77">
        <v>5.9029999999999996</v>
      </c>
      <c r="S29" s="77">
        <v>27.231999999999999</v>
      </c>
      <c r="T29" s="77">
        <v>34.738</v>
      </c>
      <c r="U29" s="77">
        <v>23.617000000000001</v>
      </c>
      <c r="V29" s="77">
        <v>18.465</v>
      </c>
      <c r="W29" s="77">
        <v>2.9260000000000002</v>
      </c>
      <c r="X29" s="77">
        <v>34.128</v>
      </c>
      <c r="Y29" s="77">
        <v>41.558</v>
      </c>
      <c r="Z29" s="78"/>
      <c r="AA29" s="79">
        <f>SUM(B29:Z29)</f>
        <v>445.24700000000001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17.991</v>
      </c>
      <c r="C31" s="62">
        <f t="shared" ref="C31:Z31" si="4">IF(LEN(C$2)&gt;0,SUM(C28:C30),"")</f>
        <v>22.184000000000001</v>
      </c>
      <c r="D31" s="62">
        <f t="shared" si="4"/>
        <v>22.7</v>
      </c>
      <c r="E31" s="62">
        <f t="shared" si="4"/>
        <v>26.599</v>
      </c>
      <c r="F31" s="62">
        <f t="shared" si="4"/>
        <v>27.155999999999999</v>
      </c>
      <c r="G31" s="62">
        <f t="shared" si="4"/>
        <v>17.294</v>
      </c>
      <c r="H31" s="62">
        <f t="shared" si="4"/>
        <v>12.365</v>
      </c>
      <c r="I31" s="62">
        <f t="shared" si="4"/>
        <v>7.3239999999999998</v>
      </c>
      <c r="J31" s="62">
        <f t="shared" si="4"/>
        <v>3.657</v>
      </c>
      <c r="K31" s="62">
        <f t="shared" si="4"/>
        <v>11.698</v>
      </c>
      <c r="L31" s="62">
        <f t="shared" si="4"/>
        <v>31.562000000000001</v>
      </c>
      <c r="M31" s="62">
        <f t="shared" si="4"/>
        <v>31.515999999999998</v>
      </c>
      <c r="N31" s="62">
        <f t="shared" si="4"/>
        <v>7.1950000000000003</v>
      </c>
      <c r="O31" s="62">
        <f t="shared" si="4"/>
        <v>4.2270000000000003</v>
      </c>
      <c r="P31" s="62">
        <f t="shared" si="4"/>
        <v>6.1360000000000001</v>
      </c>
      <c r="Q31" s="62">
        <f t="shared" si="4"/>
        <v>7.0759999999999996</v>
      </c>
      <c r="R31" s="62">
        <f t="shared" si="4"/>
        <v>5.9029999999999996</v>
      </c>
      <c r="S31" s="62">
        <f t="shared" si="4"/>
        <v>27.231999999999999</v>
      </c>
      <c r="T31" s="62">
        <f t="shared" si="4"/>
        <v>34.738</v>
      </c>
      <c r="U31" s="62">
        <f t="shared" si="4"/>
        <v>23.617000000000001</v>
      </c>
      <c r="V31" s="62">
        <f t="shared" si="4"/>
        <v>18.465</v>
      </c>
      <c r="W31" s="62">
        <f t="shared" si="4"/>
        <v>2.9260000000000002</v>
      </c>
      <c r="X31" s="62">
        <f t="shared" si="4"/>
        <v>34.128</v>
      </c>
      <c r="Y31" s="62">
        <f t="shared" si="4"/>
        <v>41.558</v>
      </c>
      <c r="Z31" s="63" t="str">
        <f t="shared" si="4"/>
        <v/>
      </c>
      <c r="AA31" s="64">
        <f>SUM(AA28:AA30)</f>
        <v>445.24700000000001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16.600000000000001</v>
      </c>
      <c r="X38" s="99"/>
      <c r="Y38" s="99"/>
      <c r="Z38" s="100"/>
      <c r="AA38" s="79">
        <f t="shared" si="5"/>
        <v>16.600000000000001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16.600000000000001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16.600000000000001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16.600000000000001</v>
      </c>
      <c r="X46" s="99"/>
      <c r="Y46" s="99"/>
      <c r="Z46" s="100"/>
      <c r="AA46" s="79">
        <f t="shared" si="7"/>
        <v>16.600000000000001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16.600000000000001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16.600000000000001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17.991</v>
      </c>
      <c r="C51" s="88">
        <f t="shared" si="10"/>
        <v>22.183999999999997</v>
      </c>
      <c r="D51" s="88">
        <f t="shared" si="10"/>
        <v>22.7</v>
      </c>
      <c r="E51" s="88">
        <f t="shared" si="10"/>
        <v>26.599</v>
      </c>
      <c r="F51" s="88">
        <f t="shared" si="10"/>
        <v>27.155999999999999</v>
      </c>
      <c r="G51" s="88">
        <f t="shared" si="10"/>
        <v>17.294</v>
      </c>
      <c r="H51" s="88">
        <f t="shared" si="10"/>
        <v>12.365</v>
      </c>
      <c r="I51" s="88">
        <f t="shared" si="10"/>
        <v>7.3239999999999998</v>
      </c>
      <c r="J51" s="88">
        <f t="shared" si="10"/>
        <v>3.657</v>
      </c>
      <c r="K51" s="88">
        <f t="shared" si="10"/>
        <v>11.698</v>
      </c>
      <c r="L51" s="88">
        <f t="shared" si="10"/>
        <v>31.562000000000005</v>
      </c>
      <c r="M51" s="88">
        <f t="shared" si="10"/>
        <v>31.516000000000002</v>
      </c>
      <c r="N51" s="88">
        <f t="shared" si="10"/>
        <v>7.1950000000000003</v>
      </c>
      <c r="O51" s="88">
        <f t="shared" si="10"/>
        <v>4.2270000000000003</v>
      </c>
      <c r="P51" s="88">
        <f t="shared" si="10"/>
        <v>6.1360000000000001</v>
      </c>
      <c r="Q51" s="88">
        <f t="shared" si="10"/>
        <v>7.0759999999999996</v>
      </c>
      <c r="R51" s="88">
        <f t="shared" si="10"/>
        <v>5.9029999999999996</v>
      </c>
      <c r="S51" s="88">
        <f t="shared" si="10"/>
        <v>27.231999999999999</v>
      </c>
      <c r="T51" s="88">
        <f t="shared" si="10"/>
        <v>34.738</v>
      </c>
      <c r="U51" s="88">
        <f t="shared" si="10"/>
        <v>23.616999999999997</v>
      </c>
      <c r="V51" s="88">
        <f t="shared" si="10"/>
        <v>18.465</v>
      </c>
      <c r="W51" s="88">
        <f t="shared" si="10"/>
        <v>19.526000000000003</v>
      </c>
      <c r="X51" s="88">
        <f t="shared" si="10"/>
        <v>34.128</v>
      </c>
      <c r="Y51" s="88">
        <f t="shared" si="10"/>
        <v>41.558</v>
      </c>
      <c r="Z51" s="89" t="str">
        <f t="shared" si="10"/>
        <v/>
      </c>
      <c r="AA51" s="104">
        <f>SUM(B51:Z51)</f>
        <v>461.84700000000004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17.991</v>
      </c>
      <c r="C4" s="18">
        <v>22.184000000000001</v>
      </c>
      <c r="D4" s="18">
        <v>22.7</v>
      </c>
      <c r="E4" s="18">
        <v>26.599</v>
      </c>
      <c r="F4" s="18">
        <v>27.155999999999999</v>
      </c>
      <c r="G4" s="18">
        <v>17.294</v>
      </c>
      <c r="H4" s="18">
        <v>12.365000000000002</v>
      </c>
      <c r="I4" s="18">
        <v>7.323999999999999</v>
      </c>
      <c r="J4" s="18">
        <v>3.6569999999999996</v>
      </c>
      <c r="K4" s="18">
        <v>11.698000000000002</v>
      </c>
      <c r="L4" s="18">
        <v>31.561999999999998</v>
      </c>
      <c r="M4" s="18">
        <v>31.547000000000001</v>
      </c>
      <c r="N4" s="18">
        <v>7.1930000000000005</v>
      </c>
      <c r="O4" s="18">
        <v>4.181</v>
      </c>
      <c r="P4" s="18">
        <v>6.1360000000000001</v>
      </c>
      <c r="Q4" s="18">
        <v>7.0759999999999996</v>
      </c>
      <c r="R4" s="18">
        <v>5.9030000000000005</v>
      </c>
      <c r="S4" s="18">
        <v>27.231999999999999</v>
      </c>
      <c r="T4" s="18">
        <v>34.738</v>
      </c>
      <c r="U4" s="18">
        <v>23.616999999999997</v>
      </c>
      <c r="V4" s="18">
        <v>18.465000000000003</v>
      </c>
      <c r="W4" s="18">
        <v>19.546000000000003</v>
      </c>
      <c r="X4" s="18">
        <v>34.128</v>
      </c>
      <c r="Y4" s="18">
        <v>41.586000000000006</v>
      </c>
      <c r="Z4" s="19"/>
      <c r="AA4" s="20">
        <f>SUM(B4:Z4)</f>
        <v>461.87800000000016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56.61</v>
      </c>
      <c r="C7" s="28">
        <v>40.9</v>
      </c>
      <c r="D7" s="28">
        <v>40.950000000000003</v>
      </c>
      <c r="E7" s="28">
        <v>72</v>
      </c>
      <c r="F7" s="28">
        <v>78.47</v>
      </c>
      <c r="G7" s="28">
        <v>58.35</v>
      </c>
      <c r="H7" s="28">
        <v>187.1</v>
      </c>
      <c r="I7" s="28">
        <v>212.02</v>
      </c>
      <c r="J7" s="28">
        <v>212.94</v>
      </c>
      <c r="K7" s="28">
        <v>179</v>
      </c>
      <c r="L7" s="28">
        <v>193.6</v>
      </c>
      <c r="M7" s="28">
        <v>222.67</v>
      </c>
      <c r="N7" s="28">
        <v>221</v>
      </c>
      <c r="O7" s="28">
        <v>223.32</v>
      </c>
      <c r="P7" s="28">
        <v>218.93</v>
      </c>
      <c r="Q7" s="28">
        <v>253.61</v>
      </c>
      <c r="R7" s="28">
        <v>295.75</v>
      </c>
      <c r="S7" s="28">
        <v>279</v>
      </c>
      <c r="T7" s="28">
        <v>253.27</v>
      </c>
      <c r="U7" s="28">
        <v>253.21</v>
      </c>
      <c r="V7" s="28">
        <v>248</v>
      </c>
      <c r="W7" s="28">
        <v>231.7</v>
      </c>
      <c r="X7" s="28">
        <v>196.52</v>
      </c>
      <c r="Y7" s="28">
        <v>222.39</v>
      </c>
      <c r="Z7" s="29"/>
      <c r="AA7" s="30">
        <f>IF(SUM(B7:Z7)&lt;&gt;0,AVERAGEIF(B7:Z7,"&lt;&gt;"""),"")</f>
        <v>185.47125000000003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4.6369999999999996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4.6369999999999996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17.158000000000001</v>
      </c>
      <c r="C14" s="57">
        <v>18.57</v>
      </c>
      <c r="D14" s="57">
        <v>17.14</v>
      </c>
      <c r="E14" s="57"/>
      <c r="F14" s="57"/>
      <c r="G14" s="57">
        <v>10.981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63.849000000000004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17.158000000000001</v>
      </c>
      <c r="C16" s="62">
        <f t="shared" ref="C16:Z16" si="1">IF(LEN(C$2)&gt;0,SUM(C10:C15),"")</f>
        <v>18.57</v>
      </c>
      <c r="D16" s="62">
        <f t="shared" si="1"/>
        <v>17.14</v>
      </c>
      <c r="E16" s="62">
        <f t="shared" si="1"/>
        <v>0</v>
      </c>
      <c r="F16" s="62">
        <f t="shared" si="1"/>
        <v>0</v>
      </c>
      <c r="G16" s="62">
        <f t="shared" si="1"/>
        <v>10.981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4.6369999999999996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68.486000000000004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17.900000000000006</v>
      </c>
    </row>
    <row r="20" spans="1:27" ht="24.95" customHeight="1" x14ac:dyDescent="0.2">
      <c r="A20" s="75" t="s">
        <v>15</v>
      </c>
      <c r="B20" s="76"/>
      <c r="C20" s="77">
        <v>0.59799999999999998</v>
      </c>
      <c r="D20" s="77">
        <v>0.59</v>
      </c>
      <c r="E20" s="77">
        <v>15.752000000000001</v>
      </c>
      <c r="F20" s="77">
        <v>13.350999999999999</v>
      </c>
      <c r="G20" s="77">
        <v>3.9E-2</v>
      </c>
      <c r="H20" s="77">
        <v>0.76100000000000001</v>
      </c>
      <c r="I20" s="77">
        <v>0.14599999999999999</v>
      </c>
      <c r="J20" s="77">
        <v>0.16899999999999998</v>
      </c>
      <c r="K20" s="77">
        <v>0.14299999999999999</v>
      </c>
      <c r="L20" s="77">
        <v>1.091</v>
      </c>
      <c r="M20" s="77">
        <v>1.1219999999999999</v>
      </c>
      <c r="N20" s="77">
        <v>0.93700000000000006</v>
      </c>
      <c r="O20" s="77">
        <v>0.996</v>
      </c>
      <c r="P20" s="77">
        <v>0.94799999999999995</v>
      </c>
      <c r="Q20" s="77">
        <v>0.96499999999999997</v>
      </c>
      <c r="R20" s="77">
        <v>1.0820000000000001</v>
      </c>
      <c r="S20" s="77">
        <v>11.896000000000001</v>
      </c>
      <c r="T20" s="77">
        <v>15.308999999999999</v>
      </c>
      <c r="U20" s="77">
        <v>10.218</v>
      </c>
      <c r="V20" s="77">
        <v>7.2679999999999998</v>
      </c>
      <c r="W20" s="77">
        <v>12.202999999999999</v>
      </c>
      <c r="X20" s="77">
        <v>16.562999999999999</v>
      </c>
      <c r="Y20" s="77"/>
      <c r="Z20" s="78"/>
      <c r="AA20" s="79">
        <f t="shared" si="2"/>
        <v>112.14700000000002</v>
      </c>
    </row>
    <row r="21" spans="1:27" ht="24.95" customHeight="1" x14ac:dyDescent="0.2">
      <c r="A21" s="75" t="s">
        <v>16</v>
      </c>
      <c r="B21" s="80">
        <v>3.3000000000000002E-2</v>
      </c>
      <c r="C21" s="81">
        <v>0.71599999999999997</v>
      </c>
      <c r="D21" s="81">
        <v>2.67</v>
      </c>
      <c r="E21" s="81">
        <v>8.5469999999999988</v>
      </c>
      <c r="F21" s="81">
        <v>11.505000000000001</v>
      </c>
      <c r="G21" s="81">
        <v>3.9740000000000002</v>
      </c>
      <c r="H21" s="81">
        <v>10.803999999999998</v>
      </c>
      <c r="I21" s="81">
        <v>6.3780000000000001</v>
      </c>
      <c r="J21" s="81">
        <v>2.6879999999999997</v>
      </c>
      <c r="K21" s="81">
        <v>6.1180000000000003</v>
      </c>
      <c r="L21" s="81">
        <v>4.6710000000000003</v>
      </c>
      <c r="M21" s="81">
        <v>5.5250000000000004</v>
      </c>
      <c r="N21" s="81">
        <v>3.1559999999999997</v>
      </c>
      <c r="O21" s="81">
        <v>2.2850000000000001</v>
      </c>
      <c r="P21" s="81">
        <v>5.1879999999999997</v>
      </c>
      <c r="Q21" s="81">
        <v>6.1109999999999998</v>
      </c>
      <c r="R21" s="81">
        <v>4.8209999999999997</v>
      </c>
      <c r="S21" s="81">
        <v>15.335999999999999</v>
      </c>
      <c r="T21" s="81">
        <v>19.429000000000002</v>
      </c>
      <c r="U21" s="81">
        <v>13.398999999999999</v>
      </c>
      <c r="V21" s="81">
        <v>11.197000000000001</v>
      </c>
      <c r="W21" s="81">
        <v>7.343</v>
      </c>
      <c r="X21" s="81">
        <v>17.565000000000001</v>
      </c>
      <c r="Y21" s="81">
        <v>2.3860000000000001</v>
      </c>
      <c r="Z21" s="78"/>
      <c r="AA21" s="79">
        <f t="shared" si="2"/>
        <v>171.84499999999997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0.83300000000000007</v>
      </c>
      <c r="C25" s="88">
        <f t="shared" si="3"/>
        <v>3.6139999999999999</v>
      </c>
      <c r="D25" s="88">
        <f t="shared" si="3"/>
        <v>5.56</v>
      </c>
      <c r="E25" s="88">
        <f t="shared" si="3"/>
        <v>26.598999999999997</v>
      </c>
      <c r="F25" s="88">
        <f t="shared" si="3"/>
        <v>27.155999999999999</v>
      </c>
      <c r="G25" s="88">
        <f t="shared" si="3"/>
        <v>6.3130000000000006</v>
      </c>
      <c r="H25" s="88">
        <f t="shared" si="3"/>
        <v>12.364999999999998</v>
      </c>
      <c r="I25" s="88">
        <f t="shared" si="3"/>
        <v>7.3239999999999998</v>
      </c>
      <c r="J25" s="88">
        <f t="shared" si="3"/>
        <v>3.657</v>
      </c>
      <c r="K25" s="88">
        <f t="shared" si="3"/>
        <v>7.0609999999999999</v>
      </c>
      <c r="L25" s="88">
        <f t="shared" si="3"/>
        <v>6.5620000000000003</v>
      </c>
      <c r="M25" s="88">
        <f t="shared" si="3"/>
        <v>7.4470000000000001</v>
      </c>
      <c r="N25" s="88">
        <f t="shared" si="3"/>
        <v>4.8929999999999998</v>
      </c>
      <c r="O25" s="88">
        <f t="shared" si="3"/>
        <v>3.2810000000000001</v>
      </c>
      <c r="P25" s="88">
        <f t="shared" si="3"/>
        <v>6.1359999999999992</v>
      </c>
      <c r="Q25" s="88">
        <f t="shared" si="3"/>
        <v>7.0759999999999996</v>
      </c>
      <c r="R25" s="88">
        <f t="shared" si="3"/>
        <v>5.9029999999999996</v>
      </c>
      <c r="S25" s="88">
        <f t="shared" si="3"/>
        <v>27.231999999999999</v>
      </c>
      <c r="T25" s="88">
        <f t="shared" si="3"/>
        <v>34.738</v>
      </c>
      <c r="U25" s="88">
        <f t="shared" si="3"/>
        <v>23.616999999999997</v>
      </c>
      <c r="V25" s="88">
        <f t="shared" si="3"/>
        <v>18.465</v>
      </c>
      <c r="W25" s="88">
        <f t="shared" si="3"/>
        <v>19.545999999999999</v>
      </c>
      <c r="X25" s="88">
        <f t="shared" si="3"/>
        <v>34.128</v>
      </c>
      <c r="Y25" s="88">
        <f t="shared" si="3"/>
        <v>2.3860000000000001</v>
      </c>
      <c r="Z25" s="89">
        <f t="shared" si="3"/>
        <v>0</v>
      </c>
      <c r="AA25" s="90">
        <f t="shared" si="3"/>
        <v>301.892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17.991</v>
      </c>
      <c r="C29" s="77">
        <v>22.184000000000001</v>
      </c>
      <c r="D29" s="77">
        <v>22.7</v>
      </c>
      <c r="E29" s="77">
        <v>26.599</v>
      </c>
      <c r="F29" s="77">
        <v>27.155999999999999</v>
      </c>
      <c r="G29" s="77">
        <v>17.294</v>
      </c>
      <c r="H29" s="77">
        <v>12.365</v>
      </c>
      <c r="I29" s="77">
        <v>7.3239999999999998</v>
      </c>
      <c r="J29" s="77">
        <v>3.657</v>
      </c>
      <c r="K29" s="77">
        <v>11.698</v>
      </c>
      <c r="L29" s="77">
        <v>6.5620000000000003</v>
      </c>
      <c r="M29" s="77">
        <v>7.4470000000000001</v>
      </c>
      <c r="N29" s="77">
        <v>4.8929999999999998</v>
      </c>
      <c r="O29" s="77">
        <v>3.2810000000000001</v>
      </c>
      <c r="P29" s="77">
        <v>6.1360000000000001</v>
      </c>
      <c r="Q29" s="77">
        <v>7.0759999999999996</v>
      </c>
      <c r="R29" s="77">
        <v>5.9029999999999996</v>
      </c>
      <c r="S29" s="77">
        <v>27.231999999999999</v>
      </c>
      <c r="T29" s="77">
        <v>34.738</v>
      </c>
      <c r="U29" s="77">
        <v>23.617000000000001</v>
      </c>
      <c r="V29" s="77">
        <v>18.465</v>
      </c>
      <c r="W29" s="77">
        <v>19.545999999999999</v>
      </c>
      <c r="X29" s="77">
        <v>34.128</v>
      </c>
      <c r="Y29" s="77">
        <v>2.3860000000000001</v>
      </c>
      <c r="Z29" s="78"/>
      <c r="AA29" s="79">
        <f>SUM(B29:Z29)</f>
        <v>370.37800000000004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17.991</v>
      </c>
      <c r="C31" s="62">
        <f t="shared" si="4"/>
        <v>22.184000000000001</v>
      </c>
      <c r="D31" s="62">
        <f t="shared" si="4"/>
        <v>22.7</v>
      </c>
      <c r="E31" s="62">
        <f t="shared" si="4"/>
        <v>26.599</v>
      </c>
      <c r="F31" s="62">
        <f t="shared" si="4"/>
        <v>27.155999999999999</v>
      </c>
      <c r="G31" s="62">
        <f t="shared" si="4"/>
        <v>17.294</v>
      </c>
      <c r="H31" s="62">
        <f t="shared" si="4"/>
        <v>12.365</v>
      </c>
      <c r="I31" s="62">
        <f t="shared" si="4"/>
        <v>7.3239999999999998</v>
      </c>
      <c r="J31" s="62">
        <f t="shared" si="4"/>
        <v>3.657</v>
      </c>
      <c r="K31" s="62">
        <f t="shared" si="4"/>
        <v>11.698</v>
      </c>
      <c r="L31" s="62">
        <f t="shared" si="4"/>
        <v>6.5620000000000003</v>
      </c>
      <c r="M31" s="62">
        <f t="shared" si="4"/>
        <v>7.4470000000000001</v>
      </c>
      <c r="N31" s="62">
        <f t="shared" si="4"/>
        <v>4.8929999999999998</v>
      </c>
      <c r="O31" s="62">
        <f t="shared" si="4"/>
        <v>3.2810000000000001</v>
      </c>
      <c r="P31" s="62">
        <f t="shared" si="4"/>
        <v>6.1360000000000001</v>
      </c>
      <c r="Q31" s="62">
        <f t="shared" si="4"/>
        <v>7.0759999999999996</v>
      </c>
      <c r="R31" s="62">
        <f t="shared" si="4"/>
        <v>5.9029999999999996</v>
      </c>
      <c r="S31" s="62">
        <f t="shared" si="4"/>
        <v>27.231999999999999</v>
      </c>
      <c r="T31" s="62">
        <f t="shared" si="4"/>
        <v>34.738</v>
      </c>
      <c r="U31" s="62">
        <f t="shared" si="4"/>
        <v>23.617000000000001</v>
      </c>
      <c r="V31" s="62">
        <f t="shared" si="4"/>
        <v>18.465</v>
      </c>
      <c r="W31" s="62">
        <f t="shared" si="4"/>
        <v>19.545999999999999</v>
      </c>
      <c r="X31" s="62">
        <f t="shared" si="4"/>
        <v>34.128</v>
      </c>
      <c r="Y31" s="62">
        <f t="shared" si="4"/>
        <v>2.3860000000000001</v>
      </c>
      <c r="Z31" s="63">
        <f t="shared" si="4"/>
        <v>0</v>
      </c>
      <c r="AA31" s="64">
        <f t="shared" si="4"/>
        <v>370.37800000000004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25</v>
      </c>
      <c r="M38" s="99">
        <v>24.1</v>
      </c>
      <c r="N38" s="99">
        <v>2.2999999999999998</v>
      </c>
      <c r="O38" s="99">
        <v>0.9</v>
      </c>
      <c r="P38" s="99"/>
      <c r="Q38" s="99"/>
      <c r="R38" s="99"/>
      <c r="S38" s="99"/>
      <c r="T38" s="99"/>
      <c r="U38" s="99"/>
      <c r="V38" s="99"/>
      <c r="W38" s="99"/>
      <c r="X38" s="99"/>
      <c r="Y38" s="99">
        <v>39.200000000000003</v>
      </c>
      <c r="Z38" s="100"/>
      <c r="AA38" s="79">
        <f t="shared" si="5"/>
        <v>91.5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25</v>
      </c>
      <c r="M39" s="88">
        <f t="shared" si="6"/>
        <v>24.1</v>
      </c>
      <c r="N39" s="88">
        <f t="shared" si="6"/>
        <v>2.2999999999999998</v>
      </c>
      <c r="O39" s="88">
        <f t="shared" si="6"/>
        <v>0.9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39.200000000000003</v>
      </c>
      <c r="Z39" s="89">
        <f t="shared" si="6"/>
        <v>0</v>
      </c>
      <c r="AA39" s="90">
        <f t="shared" si="5"/>
        <v>91.5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25</v>
      </c>
      <c r="M46" s="99">
        <v>24.1</v>
      </c>
      <c r="N46" s="99">
        <v>2.2999999999999998</v>
      </c>
      <c r="O46" s="99">
        <v>0.9</v>
      </c>
      <c r="P46" s="99"/>
      <c r="Q46" s="99"/>
      <c r="R46" s="99"/>
      <c r="S46" s="99"/>
      <c r="T46" s="99"/>
      <c r="U46" s="99"/>
      <c r="V46" s="99"/>
      <c r="W46" s="99"/>
      <c r="X46" s="99"/>
      <c r="Y46" s="99">
        <v>39.200000000000003</v>
      </c>
      <c r="Z46" s="100"/>
      <c r="AA46" s="79">
        <f t="shared" si="7"/>
        <v>91.5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25</v>
      </c>
      <c r="M48" s="88">
        <f t="shared" si="8"/>
        <v>24.1</v>
      </c>
      <c r="N48" s="88">
        <f t="shared" si="8"/>
        <v>2.2999999999999998</v>
      </c>
      <c r="O48" s="88">
        <f t="shared" si="8"/>
        <v>0.9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39.200000000000003</v>
      </c>
      <c r="Z48" s="89">
        <f t="shared" si="8"/>
        <v>0</v>
      </c>
      <c r="AA48" s="90">
        <f t="shared" si="7"/>
        <v>91.5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17.991</v>
      </c>
      <c r="C51" s="88">
        <f t="shared" si="10"/>
        <v>22.184000000000001</v>
      </c>
      <c r="D51" s="88">
        <f t="shared" si="10"/>
        <v>22.7</v>
      </c>
      <c r="E51" s="88">
        <f t="shared" si="10"/>
        <v>26.598999999999997</v>
      </c>
      <c r="F51" s="88">
        <f t="shared" si="10"/>
        <v>27.155999999999999</v>
      </c>
      <c r="G51" s="88">
        <f t="shared" si="10"/>
        <v>17.294</v>
      </c>
      <c r="H51" s="88">
        <f t="shared" si="10"/>
        <v>12.364999999999998</v>
      </c>
      <c r="I51" s="88">
        <f t="shared" si="10"/>
        <v>7.3239999999999998</v>
      </c>
      <c r="J51" s="88">
        <f t="shared" si="10"/>
        <v>3.657</v>
      </c>
      <c r="K51" s="88">
        <f t="shared" si="10"/>
        <v>11.698</v>
      </c>
      <c r="L51" s="88">
        <f t="shared" si="10"/>
        <v>31.562000000000001</v>
      </c>
      <c r="M51" s="88">
        <f t="shared" si="10"/>
        <v>31.547000000000001</v>
      </c>
      <c r="N51" s="88">
        <f t="shared" si="10"/>
        <v>7.1929999999999996</v>
      </c>
      <c r="O51" s="88">
        <f t="shared" si="10"/>
        <v>4.181</v>
      </c>
      <c r="P51" s="88">
        <f t="shared" si="10"/>
        <v>6.1359999999999992</v>
      </c>
      <c r="Q51" s="88">
        <f t="shared" si="10"/>
        <v>7.0759999999999996</v>
      </c>
      <c r="R51" s="88">
        <f t="shared" si="10"/>
        <v>5.9029999999999996</v>
      </c>
      <c r="S51" s="88">
        <f t="shared" si="10"/>
        <v>27.231999999999999</v>
      </c>
      <c r="T51" s="88">
        <f t="shared" si="10"/>
        <v>34.738</v>
      </c>
      <c r="U51" s="88">
        <f t="shared" si="10"/>
        <v>23.616999999999997</v>
      </c>
      <c r="V51" s="88">
        <f t="shared" si="10"/>
        <v>18.465</v>
      </c>
      <c r="W51" s="88">
        <f t="shared" si="10"/>
        <v>19.545999999999999</v>
      </c>
      <c r="X51" s="88">
        <f t="shared" si="10"/>
        <v>34.128</v>
      </c>
      <c r="Y51" s="88">
        <f t="shared" si="10"/>
        <v>41.586000000000006</v>
      </c>
      <c r="Z51" s="89">
        <f t="shared" si="10"/>
        <v>0</v>
      </c>
      <c r="AA51" s="104">
        <f>SUM(B51:Z51)</f>
        <v>461.8780000000001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>
        <v>25</v>
      </c>
      <c r="M4" s="18">
        <v>24.1</v>
      </c>
      <c r="N4" s="18">
        <v>2.2999999999999998</v>
      </c>
      <c r="O4" s="18">
        <v>0.9</v>
      </c>
      <c r="P4" s="18"/>
      <c r="Q4" s="18"/>
      <c r="R4" s="18"/>
      <c r="S4" s="18"/>
      <c r="T4" s="18"/>
      <c r="U4" s="18"/>
      <c r="V4" s="18"/>
      <c r="W4" s="18">
        <v>-16.600000000000001</v>
      </c>
      <c r="X4" s="18"/>
      <c r="Y4" s="18">
        <v>39.200000000000003</v>
      </c>
      <c r="Z4" s="19"/>
      <c r="AA4" s="111">
        <f>SUM(B4:Z4)</f>
        <v>74.900000000000006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56.61</v>
      </c>
      <c r="C7" s="117">
        <v>40.9</v>
      </c>
      <c r="D7" s="117">
        <v>40.950000000000003</v>
      </c>
      <c r="E7" s="117">
        <v>72</v>
      </c>
      <c r="F7" s="117">
        <v>78.47</v>
      </c>
      <c r="G7" s="117">
        <v>58.35</v>
      </c>
      <c r="H7" s="117">
        <v>187.1</v>
      </c>
      <c r="I7" s="117">
        <v>212.02</v>
      </c>
      <c r="J7" s="117">
        <v>212.94</v>
      </c>
      <c r="K7" s="117">
        <v>179</v>
      </c>
      <c r="L7" s="117">
        <v>193.6</v>
      </c>
      <c r="M7" s="117">
        <v>222.67</v>
      </c>
      <c r="N7" s="117">
        <v>221</v>
      </c>
      <c r="O7" s="117">
        <v>223.32</v>
      </c>
      <c r="P7" s="117">
        <v>218.93</v>
      </c>
      <c r="Q7" s="117">
        <v>253.61</v>
      </c>
      <c r="R7" s="117">
        <v>295.75</v>
      </c>
      <c r="S7" s="117">
        <v>279</v>
      </c>
      <c r="T7" s="117">
        <v>253.27</v>
      </c>
      <c r="U7" s="117">
        <v>253.21</v>
      </c>
      <c r="V7" s="117">
        <v>248</v>
      </c>
      <c r="W7" s="117">
        <v>231.7</v>
      </c>
      <c r="X7" s="117">
        <v>196.52</v>
      </c>
      <c r="Y7" s="117">
        <v>222.39</v>
      </c>
      <c r="Z7" s="118"/>
      <c r="AA7" s="119">
        <f>IF(SUM(B7:Z7)&lt;&gt;0,AVERAGEIF(B7:Z7,"&lt;&gt;"""),"")</f>
        <v>185.47125000000003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16.600000000000001</v>
      </c>
      <c r="X15" s="133"/>
      <c r="Y15" s="133"/>
      <c r="Z15" s="131"/>
      <c r="AA15" s="132">
        <f t="shared" si="0"/>
        <v>16.600000000000001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16.600000000000001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16.600000000000001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>
        <v>25</v>
      </c>
      <c r="M23" s="133">
        <v>24.1</v>
      </c>
      <c r="N23" s="133">
        <v>2.2999999999999998</v>
      </c>
      <c r="O23" s="133">
        <v>0.9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39.200000000000003</v>
      </c>
      <c r="Z23" s="131"/>
      <c r="AA23" s="132">
        <f t="shared" si="2"/>
        <v>91.5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25</v>
      </c>
      <c r="M24" s="135">
        <f t="shared" si="3"/>
        <v>24.1</v>
      </c>
      <c r="N24" s="135">
        <f t="shared" si="3"/>
        <v>2.2999999999999998</v>
      </c>
      <c r="O24" s="135">
        <f t="shared" si="3"/>
        <v>0.9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39.200000000000003</v>
      </c>
      <c r="Z24" s="136" t="str">
        <f t="shared" si="3"/>
        <v/>
      </c>
      <c r="AA24" s="90">
        <f t="shared" si="2"/>
        <v>91.5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2022-12-19T21:16:36Z</dcterms:created>
  <dcterms:modified xsi:type="dcterms:W3CDTF">2022-12-19T21:16:37Z</dcterms:modified>
</cp:coreProperties>
</file>