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<sst xmlns="http://schemas.openxmlformats.org/spreadsheetml/2006/main" count="117" uniqueCount="53">
  <si>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18/12/2022 23:17:32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</si>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</sst>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5.9740000000000002</c:v>
                </c:pt>
                <c:pt idx="13">
                  <c:v>0.60299999999999998</c:v>
                </c:pt>
                <c:pt idx="14">
                  <c:v>3.6459999999999999</c:v>
                </c:pt>
                <c:pt idx="16">
                  <c:v>6</c:v>
                </c:pt>
                <c:pt idx="17">
                  <c:v>2.5489999999999999</c:v>
                </c:pt>
                <c:pt idx="18">
                  <c:v>57.75</c:v>
                </c:pt>
                <c:pt idx="20">
                  <c:v>8.9090000000000007</c:v>
                </c:pt>
                <c:pt idx="21">
                  <c:v>0.76700000000000002</c:v>
                </c:pt>
                <c:pt idx="22">
                  <c:v>0.46899999999999997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16.707999999999998</c:v>
                </c:pt>
                <c:pt idx="1">
                  <c:v>18.321000000000002</c:v>
                </c:pt>
                <c:pt idx="2">
                  <c:v>17.683</c:v>
                </c:pt>
                <c:pt idx="3">
                  <c:v>18.600000000000001</c:v>
                </c:pt>
                <c:pt idx="4">
                  <c:v>20.781000000000002</c:v>
                </c:pt>
                <c:pt idx="5">
                  <c:v>3.649</c:v>
                </c:pt>
                <c:pt idx="6">
                  <c:v>2.2890000000000001</c:v>
                </c:pt>
                <c:pt idx="7">
                  <c:v>0.93800000000000006</c:v>
                </c:pt>
                <c:pt idx="8">
                  <c:v>1.8089999999999999</c:v>
                </c:pt>
                <c:pt idx="9">
                  <c:v>2.4260000000000002</c:v>
                </c:pt>
                <c:pt idx="10">
                  <c:v>1.3109999999999999</c:v>
                </c:pt>
                <c:pt idx="11">
                  <c:v>4.556</c:v>
                </c:pt>
                <c:pt idx="12">
                  <c:v>3.5519999999999996</c:v>
                </c:pt>
                <c:pt idx="13">
                  <c:v>3.8970000000000002</c:v>
                </c:pt>
                <c:pt idx="14">
                  <c:v>1.873</c:v>
                </c:pt>
                <c:pt idx="15">
                  <c:v>1.056</c:v>
                </c:pt>
                <c:pt idx="16">
                  <c:v>0.83099999999999996</c:v>
                </c:pt>
                <c:pt idx="17">
                  <c:v>0.64900000000000002</c:v>
                </c:pt>
                <c:pt idx="18">
                  <c:v>0.87100000000000011</c:v>
                </c:pt>
                <c:pt idx="19">
                  <c:v>0.97199999999999998</c:v>
                </c:pt>
                <c:pt idx="20">
                  <c:v>0.96899999999999997</c:v>
                </c:pt>
                <c:pt idx="21">
                  <c:v>1.415</c:v>
                </c:pt>
                <c:pt idx="22">
                  <c:v>1.625</c:v>
                </c:pt>
                <c:pt idx="23">
                  <c:v>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3424696"/>
        <c:axId val="373425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16.707999999999998</c:v>
                </c:pt>
                <c:pt idx="1">
                  <c:v>18.8</c:v>
                </c:pt>
                <c:pt idx="2">
                  <c:v>18.885000000000002</c:v>
                </c:pt>
                <c:pt idx="3">
                  <c:v>19.084000000000003</c:v>
                </c:pt>
                <c:pt idx="4">
                  <c:v>20.781000000000002</c:v>
                </c:pt>
                <c:pt idx="5">
                  <c:v>12.909000000000001</c:v>
                </c:pt>
                <c:pt idx="6">
                  <c:v>13.106999999999999</c:v>
                </c:pt>
                <c:pt idx="7">
                  <c:v>9.2309999999999999</c:v>
                </c:pt>
                <c:pt idx="8">
                  <c:v>6.5339999999999989</c:v>
                </c:pt>
                <c:pt idx="9">
                  <c:v>10.456</c:v>
                </c:pt>
                <c:pt idx="10">
                  <c:v>8.1020000000000003</c:v>
                </c:pt>
                <c:pt idx="11">
                  <c:v>7.6319999999999997</c:v>
                </c:pt>
                <c:pt idx="12">
                  <c:v>9.5559999999999992</c:v>
                </c:pt>
                <c:pt idx="13">
                  <c:v>5.1610000000000005</c:v>
                </c:pt>
                <c:pt idx="14">
                  <c:v>7.4139999999999997</c:v>
                </c:pt>
                <c:pt idx="15">
                  <c:v>7.3659999999999997</c:v>
                </c:pt>
                <c:pt idx="16">
                  <c:v>11.680999999999999</c:v>
                </c:pt>
                <c:pt idx="17">
                  <c:v>6.9</c:v>
                </c:pt>
                <c:pt idx="18">
                  <c:v>59.33</c:v>
                </c:pt>
                <c:pt idx="19">
                  <c:v>7.1929999999999996</c:v>
                </c:pt>
                <c:pt idx="20">
                  <c:v>10.155000000000001</c:v>
                </c:pt>
                <c:pt idx="21">
                  <c:v>2.972</c:v>
                </c:pt>
                <c:pt idx="22">
                  <c:v>2.5490000000000004</c:v>
                </c:pt>
                <c:pt idx="23">
                  <c:v>1.9889999999999999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424696"/>
        <c:axId val="373425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141.25</c:v>
                </c:pt>
                <c:pt idx="1">
                  <c:v>145</c:v>
                </c:pt>
                <c:pt idx="2">
                  <c:v>81.180000000000007</c:v>
                </c:pt>
                <c:pt idx="3">
                  <c:v>81.19</c:v>
                </c:pt>
                <c:pt idx="4">
                  <c:v>81.209999999999994</c:v>
                </c:pt>
                <c:pt idx="5">
                  <c:v>103.22</c:v>
                </c:pt>
                <c:pt idx="6">
                  <c:v>184.21</c:v>
                </c:pt>
                <c:pt idx="7">
                  <c:v>144.02000000000001</c:v>
                </c:pt>
                <c:pt idx="8">
                  <c:v>108.88</c:v>
                </c:pt>
                <c:pt idx="9">
                  <c:v>105.19</c:v>
                </c:pt>
                <c:pt idx="10">
                  <c:v>100</c:v>
                </c:pt>
                <c:pt idx="11">
                  <c:v>195.54</c:v>
                </c:pt>
                <c:pt idx="12">
                  <c:v>246</c:v>
                </c:pt>
                <c:pt idx="13">
                  <c:v>243</c:v>
                </c:pt>
                <c:pt idx="14">
                  <c:v>246</c:v>
                </c:pt>
                <c:pt idx="15">
                  <c:v>330.1</c:v>
                </c:pt>
                <c:pt idx="16">
                  <c:v>296</c:v>
                </c:pt>
                <c:pt idx="17">
                  <c:v>292</c:v>
                </c:pt>
                <c:pt idx="18">
                  <c:v>297.14999999999998</c:v>
                </c:pt>
                <c:pt idx="19">
                  <c:v>298</c:v>
                </c:pt>
                <c:pt idx="20">
                  <c:v>278</c:v>
                </c:pt>
                <c:pt idx="21">
                  <c:v>259.63</c:v>
                </c:pt>
                <c:pt idx="22">
                  <c:v>259.63</c:v>
                </c:pt>
                <c:pt idx="23">
                  <c:v>83.24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425872"/>
        <c:axId val="373425480"/>
      </c:lineChart>
      <c:catAx>
        <c:axId val="373424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425088"/>
        <c:crosses val="autoZero"/>
        <c:auto val="1"/>
        <c:lblAlgn val="ctr"/>
        <c:lblOffset val="100"/>
        <c:noMultiLvlLbl val="0"/>
      </c:catAx>
      <c:valAx>
        <c:axId val="37342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424696"/>
        <c:crosses val="autoZero"/>
        <c:crossBetween val="between"/>
      </c:valAx>
      <c:valAx>
        <c:axId val="373425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425872"/>
        <c:crosses val="max"/>
        <c:crossBetween val="between"/>
      </c:valAx>
      <c:catAx>
        <c:axId val="373425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425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16.707999999999998</v>
      </c>
      <c r="C4" s="18">
        <v>18.8</v>
      </c>
      <c r="D4" s="18">
        <v>18.885000000000002</v>
      </c>
      <c r="E4" s="18">
        <v>19.084</v>
      </c>
      <c r="F4" s="18">
        <v>20.781000000000002</v>
      </c>
      <c r="G4" s="18">
        <v>12.908999999999999</v>
      </c>
      <c r="H4" s="18">
        <v>13.106999999999999</v>
      </c>
      <c r="I4" s="18">
        <v>9.2310000000000016</v>
      </c>
      <c r="J4" s="18">
        <v>6.5339999999999998</v>
      </c>
      <c r="K4" s="18">
        <v>10.456</v>
      </c>
      <c r="L4" s="18">
        <v>8.1020000000000003</v>
      </c>
      <c r="M4" s="18">
        <v>7.6319999999999988</v>
      </c>
      <c r="N4" s="18">
        <v>9.5560000000000009</v>
      </c>
      <c r="O4" s="18">
        <v>5.1609999999999996</v>
      </c>
      <c r="P4" s="18">
        <v>7.4139999999999997</v>
      </c>
      <c r="Q4" s="18">
        <v>7.33</v>
      </c>
      <c r="R4" s="18">
        <v>11.681000000000001</v>
      </c>
      <c r="S4" s="18">
        <v>6.9</v>
      </c>
      <c r="T4" s="18">
        <v>59.286999999999999</v>
      </c>
      <c r="U4" s="18">
        <v>7.1720000000000006</v>
      </c>
      <c r="V4" s="18">
        <v>10.154999999999999</v>
      </c>
      <c r="W4" s="18">
        <v>2.972</v>
      </c>
      <c r="X4" s="18">
        <v>2.5489999999999999</v>
      </c>
      <c r="Y4" s="18">
        <v>1.9889999999999999</v>
      </c>
      <c r="Z4" s="19"/>
      <c r="AA4" s="20">
        <f>SUM(B4:Z4)</f>
        <v>294.39499999999992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141.25</v>
      </c>
      <c r="C7" s="28">
        <v>145</v>
      </c>
      <c r="D7" s="28">
        <v>81.180000000000007</v>
      </c>
      <c r="E7" s="28">
        <v>81.19</v>
      </c>
      <c r="F7" s="28">
        <v>81.209999999999994</v>
      </c>
      <c r="G7" s="28">
        <v>103.22</v>
      </c>
      <c r="H7" s="28">
        <v>184.21</v>
      </c>
      <c r="I7" s="28">
        <v>144.02000000000001</v>
      </c>
      <c r="J7" s="28">
        <v>108.88</v>
      </c>
      <c r="K7" s="28">
        <v>105.19</v>
      </c>
      <c r="L7" s="28">
        <v>100</v>
      </c>
      <c r="M7" s="28">
        <v>195.54</v>
      </c>
      <c r="N7" s="28">
        <v>246</v>
      </c>
      <c r="O7" s="28">
        <v>243</v>
      </c>
      <c r="P7" s="28">
        <v>246</v>
      </c>
      <c r="Q7" s="28">
        <v>330.1</v>
      </c>
      <c r="R7" s="28">
        <v>296</v>
      </c>
      <c r="S7" s="28">
        <v>292</v>
      </c>
      <c r="T7" s="28">
        <v>297.14999999999998</v>
      </c>
      <c r="U7" s="28">
        <v>298</v>
      </c>
      <c r="V7" s="28">
        <v>278</v>
      </c>
      <c r="W7" s="28">
        <v>259.63</v>
      </c>
      <c r="X7" s="28">
        <v>259.63</v>
      </c>
      <c r="Y7" s="28">
        <v>83.24</v>
      </c>
      <c r="Z7" s="29"/>
      <c r="AA7" s="30">
        <f>IF(SUM(B7:Z7)&lt;&gt;0,AVERAGEIF(B7:Z7,"&lt;&gt;"""),"")</f>
        <v>191.65166666666667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5.9740000000000002</v>
      </c>
      <c r="O12" s="52">
        <v>0.60299999999999998</v>
      </c>
      <c r="P12" s="52">
        <v>3.6459999999999999</v>
      </c>
      <c r="Q12" s="52"/>
      <c r="R12" s="52">
        <v>6</v>
      </c>
      <c r="S12" s="52">
        <v>2.5489999999999999</v>
      </c>
      <c r="T12" s="52">
        <v>57.75</v>
      </c>
      <c r="U12" s="52"/>
      <c r="V12" s="52">
        <v>8.9090000000000007</v>
      </c>
      <c r="W12" s="52">
        <v>0.76700000000000002</v>
      </c>
      <c r="X12" s="52">
        <v>0.46899999999999997</v>
      </c>
      <c r="Y12" s="52"/>
      <c r="Z12" s="53"/>
      <c r="AA12" s="54">
        <f t="shared" si="0"/>
        <v>86.666999999999987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16.707999999999998</v>
      </c>
      <c r="C14" s="57">
        <v>18.321000000000002</v>
      </c>
      <c r="D14" s="57">
        <v>17.683</v>
      </c>
      <c r="E14" s="57">
        <v>18.600000000000001</v>
      </c>
      <c r="F14" s="57">
        <v>20.781000000000002</v>
      </c>
      <c r="G14" s="57">
        <v>3.649</v>
      </c>
      <c r="H14" s="57">
        <v>2.2890000000000001</v>
      </c>
      <c r="I14" s="57">
        <v>0.93800000000000006</v>
      </c>
      <c r="J14" s="57">
        <v>1.8089999999999999</v>
      </c>
      <c r="K14" s="57">
        <v>2.4260000000000002</v>
      </c>
      <c r="L14" s="57">
        <v>1.3109999999999999</v>
      </c>
      <c r="M14" s="57">
        <v>4.556</v>
      </c>
      <c r="N14" s="57">
        <v>3.5519999999999996</v>
      </c>
      <c r="O14" s="57">
        <v>3.8970000000000002</v>
      </c>
      <c r="P14" s="57">
        <v>1.873</v>
      </c>
      <c r="Q14" s="57">
        <v>1.056</v>
      </c>
      <c r="R14" s="57">
        <v>0.83099999999999996</v>
      </c>
      <c r="S14" s="57">
        <v>0.64900000000000002</v>
      </c>
      <c r="T14" s="57">
        <v>0.87100000000000011</v>
      </c>
      <c r="U14" s="57">
        <v>0.97199999999999998</v>
      </c>
      <c r="V14" s="57">
        <v>0.96899999999999997</v>
      </c>
      <c r="W14" s="57">
        <v>1.415</v>
      </c>
      <c r="X14" s="57">
        <v>1.625</v>
      </c>
      <c r="Y14" s="57">
        <v>1.5</v>
      </c>
      <c r="Z14" s="58"/>
      <c r="AA14" s="59">
        <f t="shared" si="0"/>
        <v>128.28100000000001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16.707999999999998</v>
      </c>
      <c r="C16" s="62">
        <f t="shared" ref="C16:Z16" si="1">IF(LEN(C$2)&gt;0,SUM(C10:C15),"")</f>
        <v>18.321000000000002</v>
      </c>
      <c r="D16" s="62">
        <f t="shared" si="1"/>
        <v>17.683</v>
      </c>
      <c r="E16" s="62">
        <f t="shared" si="1"/>
        <v>18.600000000000001</v>
      </c>
      <c r="F16" s="62">
        <f t="shared" si="1"/>
        <v>20.781000000000002</v>
      </c>
      <c r="G16" s="62">
        <f t="shared" si="1"/>
        <v>3.649</v>
      </c>
      <c r="H16" s="62">
        <f t="shared" si="1"/>
        <v>2.2890000000000001</v>
      </c>
      <c r="I16" s="62">
        <f t="shared" si="1"/>
        <v>0.93800000000000006</v>
      </c>
      <c r="J16" s="62">
        <f t="shared" si="1"/>
        <v>1.8089999999999999</v>
      </c>
      <c r="K16" s="62">
        <f t="shared" si="1"/>
        <v>2.4260000000000002</v>
      </c>
      <c r="L16" s="62">
        <f t="shared" si="1"/>
        <v>1.3109999999999999</v>
      </c>
      <c r="M16" s="62">
        <f t="shared" si="1"/>
        <v>4.556</v>
      </c>
      <c r="N16" s="62">
        <f t="shared" si="1"/>
        <v>9.5259999999999998</v>
      </c>
      <c r="O16" s="62">
        <f t="shared" si="1"/>
        <v>4.5</v>
      </c>
      <c r="P16" s="62">
        <f t="shared" si="1"/>
        <v>5.5190000000000001</v>
      </c>
      <c r="Q16" s="62">
        <f t="shared" si="1"/>
        <v>1.056</v>
      </c>
      <c r="R16" s="62">
        <f t="shared" si="1"/>
        <v>6.8309999999999995</v>
      </c>
      <c r="S16" s="62">
        <f t="shared" si="1"/>
        <v>3.198</v>
      </c>
      <c r="T16" s="62">
        <f t="shared" si="1"/>
        <v>58.621000000000002</v>
      </c>
      <c r="U16" s="62">
        <f t="shared" si="1"/>
        <v>0.97199999999999998</v>
      </c>
      <c r="V16" s="62">
        <f t="shared" si="1"/>
        <v>9.8780000000000001</v>
      </c>
      <c r="W16" s="62">
        <f t="shared" si="1"/>
        <v>2.1819999999999999</v>
      </c>
      <c r="X16" s="62">
        <f t="shared" si="1"/>
        <v>2.0939999999999999</v>
      </c>
      <c r="Y16" s="62">
        <f t="shared" si="1"/>
        <v>1.5</v>
      </c>
      <c r="Z16" s="63" t="str">
        <f t="shared" si="1"/>
        <v/>
      </c>
      <c r="AA16" s="64">
        <f>SUM(AA10:AA15)</f>
        <v>214.94799999999998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1E-3</v>
      </c>
      <c r="D20" s="77">
        <v>1E-3</v>
      </c>
      <c r="E20" s="77">
        <v>1E-3</v>
      </c>
      <c r="F20" s="77"/>
      <c r="G20" s="77">
        <v>2.6589999999999998</v>
      </c>
      <c r="H20" s="77">
        <v>2.1440000000000001</v>
      </c>
      <c r="I20" s="77">
        <v>7.8760000000000003</v>
      </c>
      <c r="J20" s="77">
        <v>4.7249999999999996</v>
      </c>
      <c r="K20" s="77">
        <v>8.0299999999999994</v>
      </c>
      <c r="L20" s="77">
        <v>6.7910000000000004</v>
      </c>
      <c r="M20" s="77">
        <v>1.43</v>
      </c>
      <c r="N20" s="77"/>
      <c r="O20" s="77">
        <v>1.4E-2</v>
      </c>
      <c r="P20" s="77">
        <v>0.47299999999999998</v>
      </c>
      <c r="Q20" s="77">
        <v>0.03</v>
      </c>
      <c r="R20" s="77"/>
      <c r="S20" s="77"/>
      <c r="T20" s="77"/>
      <c r="U20" s="77"/>
      <c r="V20" s="77">
        <v>0.27700000000000002</v>
      </c>
      <c r="W20" s="77">
        <v>1.7000000000000001E-2</v>
      </c>
      <c r="X20" s="77">
        <v>1.0999999999999999E-2</v>
      </c>
      <c r="Y20" s="77">
        <v>8.9999999999999993E-3</v>
      </c>
      <c r="Z20" s="78"/>
      <c r="AA20" s="79">
        <f t="shared" si="2"/>
        <v>34.489000000000004</v>
      </c>
    </row>
    <row r="21" spans="1:27" ht="24.95" customHeight="1" x14ac:dyDescent="0.2">
      <c r="A21" s="75" t="s">
        <v>16</v>
      </c>
      <c r="B21" s="80"/>
      <c r="C21" s="81">
        <v>0.47799999999999998</v>
      </c>
      <c r="D21" s="81">
        <v>1.2010000000000001</v>
      </c>
      <c r="E21" s="81">
        <v>0.48299999999999998</v>
      </c>
      <c r="F21" s="81"/>
      <c r="G21" s="81">
        <v>6.6010000000000009</v>
      </c>
      <c r="H21" s="81">
        <v>8.6739999999999995</v>
      </c>
      <c r="I21" s="81">
        <v>0.41699999999999998</v>
      </c>
      <c r="J21" s="81"/>
      <c r="K21" s="81"/>
      <c r="L21" s="81"/>
      <c r="M21" s="81">
        <v>1.6459999999999999</v>
      </c>
      <c r="N21" s="81">
        <v>0.03</v>
      </c>
      <c r="O21" s="81">
        <v>0.64700000000000002</v>
      </c>
      <c r="P21" s="81">
        <v>1.4219999999999999</v>
      </c>
      <c r="Q21" s="81">
        <v>4.3999999999999997E-2</v>
      </c>
      <c r="R21" s="81">
        <v>4.8499999999999996</v>
      </c>
      <c r="S21" s="81">
        <v>3.702</v>
      </c>
      <c r="T21" s="81">
        <v>0.66600000000000004</v>
      </c>
      <c r="U21" s="81"/>
      <c r="V21" s="81"/>
      <c r="W21" s="81">
        <v>0.77299999999999991</v>
      </c>
      <c r="X21" s="81">
        <v>0.44399999999999995</v>
      </c>
      <c r="Y21" s="81">
        <v>0.48</v>
      </c>
      <c r="Z21" s="78"/>
      <c r="AA21" s="79">
        <f t="shared" si="2"/>
        <v>32.558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0.47899999999999998</v>
      </c>
      <c r="D25" s="88">
        <f t="shared" si="3"/>
        <v>1.202</v>
      </c>
      <c r="E25" s="88">
        <f t="shared" si="3"/>
        <v>0.48399999999999999</v>
      </c>
      <c r="F25" s="88">
        <f t="shared" si="3"/>
        <v>0</v>
      </c>
      <c r="G25" s="88">
        <f t="shared" si="3"/>
        <v>9.2600000000000016</v>
      </c>
      <c r="H25" s="88">
        <f t="shared" si="3"/>
        <v>10.818</v>
      </c>
      <c r="I25" s="88">
        <f t="shared" si="3"/>
        <v>8.293000000000001</v>
      </c>
      <c r="J25" s="88">
        <f t="shared" si="3"/>
        <v>4.7249999999999996</v>
      </c>
      <c r="K25" s="88">
        <f t="shared" si="3"/>
        <v>8.0299999999999994</v>
      </c>
      <c r="L25" s="88">
        <f t="shared" si="3"/>
        <v>6.7910000000000004</v>
      </c>
      <c r="M25" s="88">
        <f t="shared" si="3"/>
        <v>3.0759999999999996</v>
      </c>
      <c r="N25" s="88">
        <f t="shared" si="3"/>
        <v>0.03</v>
      </c>
      <c r="O25" s="88">
        <f t="shared" si="3"/>
        <v>0.66100000000000003</v>
      </c>
      <c r="P25" s="88">
        <f t="shared" si="3"/>
        <v>1.895</v>
      </c>
      <c r="Q25" s="88">
        <f t="shared" si="3"/>
        <v>7.3999999999999996E-2</v>
      </c>
      <c r="R25" s="88">
        <f t="shared" si="3"/>
        <v>4.8499999999999996</v>
      </c>
      <c r="S25" s="88">
        <f t="shared" si="3"/>
        <v>3.702</v>
      </c>
      <c r="T25" s="88">
        <f t="shared" si="3"/>
        <v>0.66600000000000004</v>
      </c>
      <c r="U25" s="88">
        <f t="shared" si="3"/>
        <v>0</v>
      </c>
      <c r="V25" s="88">
        <f t="shared" si="3"/>
        <v>0.27700000000000002</v>
      </c>
      <c r="W25" s="88">
        <f t="shared" si="3"/>
        <v>0.78999999999999992</v>
      </c>
      <c r="X25" s="88">
        <f t="shared" si="3"/>
        <v>0.45499999999999996</v>
      </c>
      <c r="Y25" s="88">
        <f t="shared" si="3"/>
        <v>0.48899999999999999</v>
      </c>
      <c r="Z25" s="89" t="str">
        <f t="shared" si="3"/>
        <v/>
      </c>
      <c r="AA25" s="90">
        <f>SUM(AA19:AA24)</f>
        <v>67.046999999999997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16.707999999999998</v>
      </c>
      <c r="C29" s="77">
        <v>18.8</v>
      </c>
      <c r="D29" s="77">
        <v>18.885000000000002</v>
      </c>
      <c r="E29" s="77">
        <v>19.084</v>
      </c>
      <c r="F29" s="77">
        <v>20.780999999999999</v>
      </c>
      <c r="G29" s="77">
        <v>12.909000000000001</v>
      </c>
      <c r="H29" s="77">
        <v>13.106999999999999</v>
      </c>
      <c r="I29" s="77">
        <v>9.2309999999999999</v>
      </c>
      <c r="J29" s="77">
        <v>6.5339999999999998</v>
      </c>
      <c r="K29" s="77">
        <v>10.456</v>
      </c>
      <c r="L29" s="77">
        <v>8.1020000000000003</v>
      </c>
      <c r="M29" s="77">
        <v>7.6319999999999997</v>
      </c>
      <c r="N29" s="77">
        <v>9.5559999999999992</v>
      </c>
      <c r="O29" s="77">
        <v>5.1609999999999996</v>
      </c>
      <c r="P29" s="77">
        <v>7.4139999999999997</v>
      </c>
      <c r="Q29" s="77">
        <v>1.1299999999999999</v>
      </c>
      <c r="R29" s="77">
        <v>11.680999999999999</v>
      </c>
      <c r="S29" s="77">
        <v>6.9</v>
      </c>
      <c r="T29" s="77">
        <v>59.286999999999999</v>
      </c>
      <c r="U29" s="77">
        <v>0.97199999999999998</v>
      </c>
      <c r="V29" s="77">
        <v>10.154999999999999</v>
      </c>
      <c r="W29" s="77">
        <v>2.972</v>
      </c>
      <c r="X29" s="77">
        <v>2.5489999999999999</v>
      </c>
      <c r="Y29" s="77">
        <v>1.9890000000000001</v>
      </c>
      <c r="Z29" s="78"/>
      <c r="AA29" s="79">
        <f>SUM(B29:Z29)</f>
        <v>281.99499999999989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16.707999999999998</v>
      </c>
      <c r="C31" s="62">
        <f t="shared" ref="C31:Z31" si="4">IF(LEN(C$2)&gt;0,SUM(C28:C30),"")</f>
        <v>18.8</v>
      </c>
      <c r="D31" s="62">
        <f t="shared" si="4"/>
        <v>18.885000000000002</v>
      </c>
      <c r="E31" s="62">
        <f t="shared" si="4"/>
        <v>19.084</v>
      </c>
      <c r="F31" s="62">
        <f t="shared" si="4"/>
        <v>20.780999999999999</v>
      </c>
      <c r="G31" s="62">
        <f t="shared" si="4"/>
        <v>12.909000000000001</v>
      </c>
      <c r="H31" s="62">
        <f t="shared" si="4"/>
        <v>13.106999999999999</v>
      </c>
      <c r="I31" s="62">
        <f t="shared" si="4"/>
        <v>9.2309999999999999</v>
      </c>
      <c r="J31" s="62">
        <f t="shared" si="4"/>
        <v>6.5339999999999998</v>
      </c>
      <c r="K31" s="62">
        <f t="shared" si="4"/>
        <v>10.456</v>
      </c>
      <c r="L31" s="62">
        <f t="shared" si="4"/>
        <v>8.1020000000000003</v>
      </c>
      <c r="M31" s="62">
        <f t="shared" si="4"/>
        <v>7.6319999999999997</v>
      </c>
      <c r="N31" s="62">
        <f t="shared" si="4"/>
        <v>9.5559999999999992</v>
      </c>
      <c r="O31" s="62">
        <f t="shared" si="4"/>
        <v>5.1609999999999996</v>
      </c>
      <c r="P31" s="62">
        <f t="shared" si="4"/>
        <v>7.4139999999999997</v>
      </c>
      <c r="Q31" s="62">
        <f t="shared" si="4"/>
        <v>1.1299999999999999</v>
      </c>
      <c r="R31" s="62">
        <f t="shared" si="4"/>
        <v>11.680999999999999</v>
      </c>
      <c r="S31" s="62">
        <f t="shared" si="4"/>
        <v>6.9</v>
      </c>
      <c r="T31" s="62">
        <f t="shared" si="4"/>
        <v>59.286999999999999</v>
      </c>
      <c r="U31" s="62">
        <f t="shared" si="4"/>
        <v>0.97199999999999998</v>
      </c>
      <c r="V31" s="62">
        <f t="shared" si="4"/>
        <v>10.154999999999999</v>
      </c>
      <c r="W31" s="62">
        <f t="shared" si="4"/>
        <v>2.972</v>
      </c>
      <c r="X31" s="62">
        <f t="shared" si="4"/>
        <v>2.5489999999999999</v>
      </c>
      <c r="Y31" s="62">
        <f t="shared" si="4"/>
        <v>1.9890000000000001</v>
      </c>
      <c r="Z31" s="63" t="str">
        <f t="shared" si="4"/>
        <v/>
      </c>
      <c r="AA31" s="64">
        <f>SUM(AA28:AA30)</f>
        <v>281.99499999999989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6.2</v>
      </c>
      <c r="R38" s="99"/>
      <c r="S38" s="99"/>
      <c r="T38" s="99"/>
      <c r="U38" s="99">
        <v>6.2</v>
      </c>
      <c r="V38" s="99"/>
      <c r="W38" s="99"/>
      <c r="X38" s="99"/>
      <c r="Y38" s="99"/>
      <c r="Z38" s="100"/>
      <c r="AA38" s="79">
        <f t="shared" si="5"/>
        <v>12.4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6.2</v>
      </c>
      <c r="R46" s="99"/>
      <c r="S46" s="99"/>
      <c r="T46" s="99"/>
      <c r="U46" s="99">
        <v>6.2</v>
      </c>
      <c r="V46" s="99"/>
      <c r="W46" s="99"/>
      <c r="X46" s="99"/>
      <c r="Y46" s="99"/>
      <c r="Z46" s="100"/>
      <c r="AA46" s="79">
        <f t="shared" si="7"/>
        <v>12.4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16.707999999999998</v>
      </c>
      <c r="C51" s="88">
        <f t="shared" si="10"/>
        <v>18.8</v>
      </c>
      <c r="D51" s="88">
        <f t="shared" si="10"/>
        <v>18.884999999999998</v>
      </c>
      <c r="E51" s="88">
        <f t="shared" si="10"/>
        <v>19.084000000000003</v>
      </c>
      <c r="F51" s="88">
        <f t="shared" si="10"/>
        <v>20.781000000000002</v>
      </c>
      <c r="G51" s="88">
        <f t="shared" si="10"/>
        <v>12.909000000000002</v>
      </c>
      <c r="H51" s="88">
        <f t="shared" si="10"/>
        <v>13.106999999999999</v>
      </c>
      <c r="I51" s="88">
        <f t="shared" si="10"/>
        <v>9.2310000000000016</v>
      </c>
      <c r="J51" s="88">
        <f t="shared" si="10"/>
        <v>6.5339999999999998</v>
      </c>
      <c r="K51" s="88">
        <f t="shared" si="10"/>
        <v>10.456</v>
      </c>
      <c r="L51" s="88">
        <f t="shared" si="10"/>
        <v>8.1020000000000003</v>
      </c>
      <c r="M51" s="88">
        <f t="shared" si="10"/>
        <v>7.6319999999999997</v>
      </c>
      <c r="N51" s="88">
        <f t="shared" si="10"/>
        <v>9.5559999999999992</v>
      </c>
      <c r="O51" s="88">
        <f t="shared" si="10"/>
        <v>5.1609999999999996</v>
      </c>
      <c r="P51" s="88">
        <f t="shared" si="10"/>
        <v>7.4139999999999997</v>
      </c>
      <c r="Q51" s="88">
        <f t="shared" si="10"/>
        <v>7.33</v>
      </c>
      <c r="R51" s="88">
        <f t="shared" si="10"/>
        <v>11.680999999999999</v>
      </c>
      <c r="S51" s="88">
        <f t="shared" si="10"/>
        <v>6.9</v>
      </c>
      <c r="T51" s="88">
        <f t="shared" si="10"/>
        <v>59.286999999999999</v>
      </c>
      <c r="U51" s="88">
        <f t="shared" si="10"/>
        <v>7.1720000000000006</v>
      </c>
      <c r="V51" s="88">
        <f t="shared" si="10"/>
        <v>10.154999999999999</v>
      </c>
      <c r="W51" s="88">
        <f t="shared" si="10"/>
        <v>2.972</v>
      </c>
      <c r="X51" s="88">
        <f t="shared" si="10"/>
        <v>2.5489999999999999</v>
      </c>
      <c r="Y51" s="88">
        <f t="shared" si="10"/>
        <v>1.9889999999999999</v>
      </c>
      <c r="Z51" s="89" t="str">
        <f t="shared" si="10"/>
        <v/>
      </c>
      <c r="AA51" s="104">
        <f>SUM(B51:Z51)</f>
        <v>294.39499999999998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16.707999999999998</v>
      </c>
      <c r="C4" s="18">
        <v>18.8</v>
      </c>
      <c r="D4" s="18">
        <v>18.885000000000002</v>
      </c>
      <c r="E4" s="18">
        <v>19.084000000000003</v>
      </c>
      <c r="F4" s="18">
        <v>20.781000000000002</v>
      </c>
      <c r="G4" s="18">
        <v>12.909000000000001</v>
      </c>
      <c r="H4" s="18">
        <v>13.106999999999999</v>
      </c>
      <c r="I4" s="18">
        <v>9.2309999999999999</v>
      </c>
      <c r="J4" s="18">
        <v>6.5339999999999989</v>
      </c>
      <c r="K4" s="18">
        <v>10.456</v>
      </c>
      <c r="L4" s="18">
        <v>8.1020000000000003</v>
      </c>
      <c r="M4" s="18">
        <v>7.6319999999999997</v>
      </c>
      <c r="N4" s="18">
        <v>9.5559999999999992</v>
      </c>
      <c r="O4" s="18">
        <v>5.1610000000000005</v>
      </c>
      <c r="P4" s="18">
        <v>7.4139999999999997</v>
      </c>
      <c r="Q4" s="18">
        <v>7.3659999999999997</v>
      </c>
      <c r="R4" s="18">
        <v>11.680999999999999</v>
      </c>
      <c r="S4" s="18">
        <v>6.9</v>
      </c>
      <c r="T4" s="18">
        <v>59.33</v>
      </c>
      <c r="U4" s="18">
        <v>7.1929999999999996</v>
      </c>
      <c r="V4" s="18">
        <v>10.155000000000001</v>
      </c>
      <c r="W4" s="18">
        <v>2.972</v>
      </c>
      <c r="X4" s="18">
        <v>2.5490000000000004</v>
      </c>
      <c r="Y4" s="18">
        <v>1.9889999999999999</v>
      </c>
      <c r="Z4" s="19"/>
      <c r="AA4" s="20">
        <f>SUM(B4:Z4)</f>
        <v>294.49499999999995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141.25</v>
      </c>
      <c r="C7" s="28">
        <v>145</v>
      </c>
      <c r="D7" s="28">
        <v>81.180000000000007</v>
      </c>
      <c r="E7" s="28">
        <v>81.19</v>
      </c>
      <c r="F7" s="28">
        <v>81.209999999999994</v>
      </c>
      <c r="G7" s="28">
        <v>103.22</v>
      </c>
      <c r="H7" s="28">
        <v>184.21</v>
      </c>
      <c r="I7" s="28">
        <v>144.02000000000001</v>
      </c>
      <c r="J7" s="28">
        <v>108.88</v>
      </c>
      <c r="K7" s="28">
        <v>105.19</v>
      </c>
      <c r="L7" s="28">
        <v>100</v>
      </c>
      <c r="M7" s="28">
        <v>195.54</v>
      </c>
      <c r="N7" s="28">
        <v>246</v>
      </c>
      <c r="O7" s="28">
        <v>243</v>
      </c>
      <c r="P7" s="28">
        <v>246</v>
      </c>
      <c r="Q7" s="28">
        <v>330.1</v>
      </c>
      <c r="R7" s="28">
        <v>296</v>
      </c>
      <c r="S7" s="28">
        <v>292</v>
      </c>
      <c r="T7" s="28">
        <v>297.14999999999998</v>
      </c>
      <c r="U7" s="28">
        <v>298</v>
      </c>
      <c r="V7" s="28">
        <v>278</v>
      </c>
      <c r="W7" s="28">
        <v>259.63</v>
      </c>
      <c r="X7" s="28">
        <v>259.63</v>
      </c>
      <c r="Y7" s="28">
        <v>83.24</v>
      </c>
      <c r="Z7" s="29"/>
      <c r="AA7" s="30">
        <f>IF(SUM(B7:Z7)&lt;&gt;0,AVERAGEIF(B7:Z7,"&lt;&gt;"""),"")</f>
        <v>191.65166666666667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2.782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2.782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1.7589999999999999</v>
      </c>
      <c r="J14" s="57">
        <v>0.40400000000000003</v>
      </c>
      <c r="K14" s="57">
        <v>0.69299999999999995</v>
      </c>
      <c r="L14" s="57">
        <v>0.88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6.0000000000000001E-3</v>
      </c>
      <c r="Z14" s="58"/>
      <c r="AA14" s="59">
        <f t="shared" si="0"/>
        <v>3.7419999999999995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1.7589999999999999</v>
      </c>
      <c r="J16" s="62">
        <f t="shared" si="1"/>
        <v>0.40400000000000003</v>
      </c>
      <c r="K16" s="62">
        <f t="shared" si="1"/>
        <v>3.4750000000000001</v>
      </c>
      <c r="L16" s="62">
        <f t="shared" si="1"/>
        <v>0.88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6.0000000000000001E-3</v>
      </c>
      <c r="Z16" s="63" t="str">
        <f t="shared" si="1"/>
        <v/>
      </c>
      <c r="AA16" s="64">
        <f>SUM(AA10:AA15)</f>
        <v>6.5239999999999991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</v>
      </c>
      <c r="H19" s="72">
        <v>0.5</v>
      </c>
      <c r="I19" s="72">
        <v>0.5</v>
      </c>
      <c r="J19" s="72">
        <v>0.5</v>
      </c>
      <c r="K19" s="72">
        <v>0.5</v>
      </c>
      <c r="L19" s="72">
        <v>0.5</v>
      </c>
      <c r="M19" s="72">
        <v>0.5</v>
      </c>
      <c r="N19" s="72">
        <v>0.5</v>
      </c>
      <c r="O19" s="72">
        <v>0.5</v>
      </c>
      <c r="P19" s="72">
        <v>0.5</v>
      </c>
      <c r="Q19" s="72">
        <v>0.5</v>
      </c>
      <c r="R19" s="72">
        <v>0.5</v>
      </c>
      <c r="S19" s="72">
        <v>0.5</v>
      </c>
      <c r="T19" s="72">
        <v>0.5</v>
      </c>
      <c r="U19" s="72">
        <v>0.5</v>
      </c>
      <c r="V19" s="72">
        <v>0.5</v>
      </c>
      <c r="W19" s="72">
        <v>0.5</v>
      </c>
      <c r="X19" s="72">
        <v>0.5</v>
      </c>
      <c r="Y19" s="72">
        <v>0.5</v>
      </c>
      <c r="Z19" s="73"/>
      <c r="AA19" s="74">
        <f t="shared" ref="AA19:AA24" si="2">SUM(B19:Z19)</f>
        <v>22.5</v>
      </c>
    </row>
    <row r="20" spans="1:27" ht="24.95" customHeight="1" x14ac:dyDescent="0.2">
      <c r="A20" s="75" t="s">
        <v>15</v>
      </c>
      <c r="B20" s="76">
        <v>1.9649999999999999</v>
      </c>
      <c r="C20" s="77">
        <v>5.93</v>
      </c>
      <c r="D20" s="77">
        <v>6.468</v>
      </c>
      <c r="E20" s="77">
        <v>6.7130000000000001</v>
      </c>
      <c r="F20" s="77">
        <v>7.33</v>
      </c>
      <c r="G20" s="77">
        <v>0.15</v>
      </c>
      <c r="H20" s="77">
        <v>0.18000000000000002</v>
      </c>
      <c r="I20" s="77">
        <v>0.11899999999999999</v>
      </c>
      <c r="J20" s="77">
        <v>0.24</v>
      </c>
      <c r="K20" s="77">
        <v>0.251</v>
      </c>
      <c r="L20" s="77">
        <v>0.14799999999999999</v>
      </c>
      <c r="M20" s="77">
        <v>0.125</v>
      </c>
      <c r="N20" s="77">
        <v>0.307</v>
      </c>
      <c r="O20" s="77">
        <v>0.129</v>
      </c>
      <c r="P20" s="77">
        <v>0.11700000000000001</v>
      </c>
      <c r="Q20" s="77">
        <v>0.107</v>
      </c>
      <c r="R20" s="77">
        <v>0.13700000000000001</v>
      </c>
      <c r="S20" s="77">
        <v>0.10400000000000001</v>
      </c>
      <c r="T20" s="77">
        <v>0.111</v>
      </c>
      <c r="U20" s="77">
        <v>0.108</v>
      </c>
      <c r="V20" s="77">
        <v>7.6999999999999999E-2</v>
      </c>
      <c r="W20" s="77">
        <v>7.2999999999999995E-2</v>
      </c>
      <c r="X20" s="77">
        <v>7.0000000000000007E-2</v>
      </c>
      <c r="Y20" s="77">
        <v>6.7000000000000004E-2</v>
      </c>
      <c r="Z20" s="78"/>
      <c r="AA20" s="79">
        <f t="shared" si="2"/>
        <v>31.026</v>
      </c>
    </row>
    <row r="21" spans="1:27" ht="24.95" customHeight="1" x14ac:dyDescent="0.2">
      <c r="A21" s="75" t="s">
        <v>16</v>
      </c>
      <c r="B21" s="80">
        <v>12.443000000000001</v>
      </c>
      <c r="C21" s="81">
        <v>10.57</v>
      </c>
      <c r="D21" s="81">
        <v>10.116999999999999</v>
      </c>
      <c r="E21" s="81">
        <v>10.071</v>
      </c>
      <c r="F21" s="81">
        <v>11.151</v>
      </c>
      <c r="G21" s="81">
        <v>10.759</v>
      </c>
      <c r="H21" s="81">
        <v>12.427</v>
      </c>
      <c r="I21" s="81">
        <v>6.8529999999999998</v>
      </c>
      <c r="J21" s="81">
        <v>5.39</v>
      </c>
      <c r="K21" s="81">
        <v>6.23</v>
      </c>
      <c r="L21" s="81">
        <v>6.5739999999999998</v>
      </c>
      <c r="M21" s="81">
        <v>7.0069999999999997</v>
      </c>
      <c r="N21" s="81">
        <v>8.7490000000000006</v>
      </c>
      <c r="O21" s="81">
        <v>4.532</v>
      </c>
      <c r="P21" s="81">
        <v>6.7970000000000006</v>
      </c>
      <c r="Q21" s="81">
        <v>6.7590000000000003</v>
      </c>
      <c r="R21" s="81">
        <v>11.044</v>
      </c>
      <c r="S21" s="81">
        <v>6.2959999999999994</v>
      </c>
      <c r="T21" s="81">
        <v>11.219000000000001</v>
      </c>
      <c r="U21" s="81">
        <v>6.5849999999999991</v>
      </c>
      <c r="V21" s="81">
        <v>9.5779999999999994</v>
      </c>
      <c r="W21" s="81">
        <v>2.399</v>
      </c>
      <c r="X21" s="81">
        <v>1.9790000000000001</v>
      </c>
      <c r="Y21" s="81">
        <v>1.4159999999999999</v>
      </c>
      <c r="Z21" s="78"/>
      <c r="AA21" s="79">
        <f t="shared" si="2"/>
        <v>186.94500000000005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16.708000000000002</v>
      </c>
      <c r="C25" s="88">
        <f t="shared" si="3"/>
        <v>18.8</v>
      </c>
      <c r="D25" s="88">
        <f t="shared" si="3"/>
        <v>18.884999999999998</v>
      </c>
      <c r="E25" s="88">
        <f t="shared" si="3"/>
        <v>19.084</v>
      </c>
      <c r="F25" s="88">
        <f t="shared" si="3"/>
        <v>20.780999999999999</v>
      </c>
      <c r="G25" s="88">
        <f t="shared" si="3"/>
        <v>12.909000000000001</v>
      </c>
      <c r="H25" s="88">
        <f t="shared" si="3"/>
        <v>13.106999999999999</v>
      </c>
      <c r="I25" s="88">
        <f t="shared" si="3"/>
        <v>7.4719999999999995</v>
      </c>
      <c r="J25" s="88">
        <f t="shared" si="3"/>
        <v>6.13</v>
      </c>
      <c r="K25" s="88">
        <f t="shared" si="3"/>
        <v>6.9810000000000008</v>
      </c>
      <c r="L25" s="88">
        <f t="shared" si="3"/>
        <v>7.2219999999999995</v>
      </c>
      <c r="M25" s="88">
        <f t="shared" si="3"/>
        <v>7.6319999999999997</v>
      </c>
      <c r="N25" s="88">
        <f t="shared" si="3"/>
        <v>9.5560000000000009</v>
      </c>
      <c r="O25" s="88">
        <f t="shared" si="3"/>
        <v>5.1609999999999996</v>
      </c>
      <c r="P25" s="88">
        <f t="shared" si="3"/>
        <v>7.4140000000000006</v>
      </c>
      <c r="Q25" s="88">
        <f t="shared" si="3"/>
        <v>7.3660000000000005</v>
      </c>
      <c r="R25" s="88">
        <f t="shared" si="3"/>
        <v>11.681000000000001</v>
      </c>
      <c r="S25" s="88">
        <f t="shared" si="3"/>
        <v>6.8999999999999995</v>
      </c>
      <c r="T25" s="88">
        <f t="shared" si="3"/>
        <v>11.830000000000002</v>
      </c>
      <c r="U25" s="88">
        <f t="shared" si="3"/>
        <v>7.1929999999999987</v>
      </c>
      <c r="V25" s="88">
        <f t="shared" si="3"/>
        <v>10.154999999999999</v>
      </c>
      <c r="W25" s="88">
        <f t="shared" si="3"/>
        <v>2.972</v>
      </c>
      <c r="X25" s="88">
        <f t="shared" si="3"/>
        <v>2.5490000000000004</v>
      </c>
      <c r="Y25" s="88">
        <f t="shared" si="3"/>
        <v>1.9829999999999999</v>
      </c>
      <c r="Z25" s="89">
        <f t="shared" si="3"/>
        <v>0</v>
      </c>
      <c r="AA25" s="90">
        <f t="shared" si="3"/>
        <v>240.47100000000006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16.707999999999998</v>
      </c>
      <c r="C29" s="77">
        <v>18.8</v>
      </c>
      <c r="D29" s="77">
        <v>18.885000000000002</v>
      </c>
      <c r="E29" s="77">
        <v>19.084</v>
      </c>
      <c r="F29" s="77">
        <v>20.780999999999999</v>
      </c>
      <c r="G29" s="77">
        <v>12.909000000000001</v>
      </c>
      <c r="H29" s="77">
        <v>13.106999999999999</v>
      </c>
      <c r="I29" s="77">
        <v>9.2309999999999999</v>
      </c>
      <c r="J29" s="77">
        <v>6.5339999999999998</v>
      </c>
      <c r="K29" s="77">
        <v>10.456</v>
      </c>
      <c r="L29" s="77">
        <v>8.1020000000000003</v>
      </c>
      <c r="M29" s="77">
        <v>7.6319999999999997</v>
      </c>
      <c r="N29" s="77">
        <v>9.5559999999999992</v>
      </c>
      <c r="O29" s="77">
        <v>5.1609999999999996</v>
      </c>
      <c r="P29" s="77">
        <v>7.4139999999999997</v>
      </c>
      <c r="Q29" s="77">
        <v>7.3659999999999997</v>
      </c>
      <c r="R29" s="77">
        <v>11.680999999999999</v>
      </c>
      <c r="S29" s="77">
        <v>6.9</v>
      </c>
      <c r="T29" s="77">
        <v>11.83</v>
      </c>
      <c r="U29" s="77">
        <v>7.1929999999999996</v>
      </c>
      <c r="V29" s="77">
        <v>10.154999999999999</v>
      </c>
      <c r="W29" s="77">
        <v>2.972</v>
      </c>
      <c r="X29" s="77">
        <v>2.5489999999999999</v>
      </c>
      <c r="Y29" s="77">
        <v>1.9890000000000001</v>
      </c>
      <c r="Z29" s="78"/>
      <c r="AA29" s="79">
        <f>SUM(B29:Z29)</f>
        <v>246.99500000000006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16.707999999999998</v>
      </c>
      <c r="C31" s="62">
        <f t="shared" si="4"/>
        <v>18.8</v>
      </c>
      <c r="D31" s="62">
        <f t="shared" si="4"/>
        <v>18.885000000000002</v>
      </c>
      <c r="E31" s="62">
        <f t="shared" si="4"/>
        <v>19.084</v>
      </c>
      <c r="F31" s="62">
        <f t="shared" si="4"/>
        <v>20.780999999999999</v>
      </c>
      <c r="G31" s="62">
        <f t="shared" si="4"/>
        <v>12.909000000000001</v>
      </c>
      <c r="H31" s="62">
        <f t="shared" si="4"/>
        <v>13.106999999999999</v>
      </c>
      <c r="I31" s="62">
        <f t="shared" si="4"/>
        <v>9.2309999999999999</v>
      </c>
      <c r="J31" s="62">
        <f t="shared" si="4"/>
        <v>6.5339999999999998</v>
      </c>
      <c r="K31" s="62">
        <f t="shared" si="4"/>
        <v>10.456</v>
      </c>
      <c r="L31" s="62">
        <f t="shared" si="4"/>
        <v>8.1020000000000003</v>
      </c>
      <c r="M31" s="62">
        <f t="shared" si="4"/>
        <v>7.6319999999999997</v>
      </c>
      <c r="N31" s="62">
        <f t="shared" si="4"/>
        <v>9.5559999999999992</v>
      </c>
      <c r="O31" s="62">
        <f t="shared" si="4"/>
        <v>5.1609999999999996</v>
      </c>
      <c r="P31" s="62">
        <f t="shared" si="4"/>
        <v>7.4139999999999997</v>
      </c>
      <c r="Q31" s="62">
        <f t="shared" si="4"/>
        <v>7.3659999999999997</v>
      </c>
      <c r="R31" s="62">
        <f t="shared" si="4"/>
        <v>11.680999999999999</v>
      </c>
      <c r="S31" s="62">
        <f t="shared" si="4"/>
        <v>6.9</v>
      </c>
      <c r="T31" s="62">
        <f t="shared" si="4"/>
        <v>11.83</v>
      </c>
      <c r="U31" s="62">
        <f t="shared" si="4"/>
        <v>7.1929999999999996</v>
      </c>
      <c r="V31" s="62">
        <f t="shared" si="4"/>
        <v>10.154999999999999</v>
      </c>
      <c r="W31" s="62">
        <f t="shared" si="4"/>
        <v>2.972</v>
      </c>
      <c r="X31" s="62">
        <f t="shared" si="4"/>
        <v>2.5489999999999999</v>
      </c>
      <c r="Y31" s="62">
        <f t="shared" si="4"/>
        <v>1.9890000000000001</v>
      </c>
      <c r="Z31" s="63">
        <f t="shared" si="4"/>
        <v>0</v>
      </c>
      <c r="AA31" s="64">
        <f t="shared" si="4"/>
        <v>246.99500000000006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47.5</v>
      </c>
      <c r="U38" s="99"/>
      <c r="V38" s="99"/>
      <c r="W38" s="99"/>
      <c r="X38" s="99"/>
      <c r="Y38" s="99"/>
      <c r="Z38" s="100"/>
      <c r="AA38" s="79">
        <f t="shared" si="5"/>
        <v>47.5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47.5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47.5</v>
      </c>
      <c r="U46" s="99"/>
      <c r="V46" s="99"/>
      <c r="W46" s="99"/>
      <c r="X46" s="99"/>
      <c r="Y46" s="99"/>
      <c r="Z46" s="100"/>
      <c r="AA46" s="79">
        <f t="shared" si="7"/>
        <v>47.5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47.5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16.708000000000002</v>
      </c>
      <c r="C51" s="88">
        <f t="shared" si="10"/>
        <v>18.8</v>
      </c>
      <c r="D51" s="88">
        <f t="shared" si="10"/>
        <v>18.884999999999998</v>
      </c>
      <c r="E51" s="88">
        <f t="shared" si="10"/>
        <v>19.084</v>
      </c>
      <c r="F51" s="88">
        <f t="shared" si="10"/>
        <v>20.780999999999999</v>
      </c>
      <c r="G51" s="88">
        <f t="shared" si="10"/>
        <v>12.909000000000001</v>
      </c>
      <c r="H51" s="88">
        <f t="shared" si="10"/>
        <v>13.106999999999999</v>
      </c>
      <c r="I51" s="88">
        <f t="shared" si="10"/>
        <v>9.2309999999999999</v>
      </c>
      <c r="J51" s="88">
        <f t="shared" si="10"/>
        <v>6.5339999999999998</v>
      </c>
      <c r="K51" s="88">
        <f t="shared" si="10"/>
        <v>10.456000000000001</v>
      </c>
      <c r="L51" s="88">
        <f t="shared" si="10"/>
        <v>8.1020000000000003</v>
      </c>
      <c r="M51" s="88">
        <f t="shared" si="10"/>
        <v>7.6319999999999997</v>
      </c>
      <c r="N51" s="88">
        <f t="shared" si="10"/>
        <v>9.5560000000000009</v>
      </c>
      <c r="O51" s="88">
        <f t="shared" si="10"/>
        <v>5.1609999999999996</v>
      </c>
      <c r="P51" s="88">
        <f t="shared" si="10"/>
        <v>7.4140000000000006</v>
      </c>
      <c r="Q51" s="88">
        <f t="shared" si="10"/>
        <v>7.3660000000000005</v>
      </c>
      <c r="R51" s="88">
        <f t="shared" si="10"/>
        <v>11.681000000000001</v>
      </c>
      <c r="S51" s="88">
        <f t="shared" si="10"/>
        <v>6.8999999999999995</v>
      </c>
      <c r="T51" s="88">
        <f t="shared" si="10"/>
        <v>59.33</v>
      </c>
      <c r="U51" s="88">
        <f t="shared" si="10"/>
        <v>7.1929999999999987</v>
      </c>
      <c r="V51" s="88">
        <f t="shared" si="10"/>
        <v>10.154999999999999</v>
      </c>
      <c r="W51" s="88">
        <f t="shared" si="10"/>
        <v>2.972</v>
      </c>
      <c r="X51" s="88">
        <f t="shared" si="10"/>
        <v>2.5490000000000004</v>
      </c>
      <c r="Y51" s="88">
        <f t="shared" si="10"/>
        <v>1.9889999999999999</v>
      </c>
      <c r="Z51" s="89">
        <f t="shared" si="10"/>
        <v>0</v>
      </c>
      <c r="AA51" s="104">
        <f>SUM(B51:Z51)</f>
        <v>294.49499999999995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-6.2</v>
      </c>
      <c r="R4" s="18"/>
      <c r="S4" s="18"/>
      <c r="T4" s="18">
        <v>47.5</v>
      </c>
      <c r="U4" s="18">
        <v>-6.2</v>
      </c>
      <c r="V4" s="18"/>
      <c r="W4" s="18"/>
      <c r="X4" s="18"/>
      <c r="Y4" s="18"/>
      <c r="Z4" s="19"/>
      <c r="AA4" s="111">
        <f>SUM(B4:Z4)</f>
        <v>35.099999999999994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141.25</v>
      </c>
      <c r="C7" s="117">
        <v>145</v>
      </c>
      <c r="D7" s="117">
        <v>81.180000000000007</v>
      </c>
      <c r="E7" s="117">
        <v>81.19</v>
      </c>
      <c r="F7" s="117">
        <v>81.209999999999994</v>
      </c>
      <c r="G7" s="117">
        <v>103.22</v>
      </c>
      <c r="H7" s="117">
        <v>184.21</v>
      </c>
      <c r="I7" s="117">
        <v>144.02000000000001</v>
      </c>
      <c r="J7" s="117">
        <v>108.88</v>
      </c>
      <c r="K7" s="117">
        <v>105.19</v>
      </c>
      <c r="L7" s="117">
        <v>100</v>
      </c>
      <c r="M7" s="117">
        <v>195.54</v>
      </c>
      <c r="N7" s="117">
        <v>246</v>
      </c>
      <c r="O7" s="117">
        <v>243</v>
      </c>
      <c r="P7" s="117">
        <v>246</v>
      </c>
      <c r="Q7" s="117">
        <v>330.1</v>
      </c>
      <c r="R7" s="117">
        <v>296</v>
      </c>
      <c r="S7" s="117">
        <v>292</v>
      </c>
      <c r="T7" s="117">
        <v>297.14999999999998</v>
      </c>
      <c r="U7" s="117">
        <v>298</v>
      </c>
      <c r="V7" s="117">
        <v>278</v>
      </c>
      <c r="W7" s="117">
        <v>259.63</v>
      </c>
      <c r="X7" s="117">
        <v>259.63</v>
      </c>
      <c r="Y7" s="117">
        <v>83.24</v>
      </c>
      <c r="Z7" s="118"/>
      <c r="AA7" s="119">
        <f>IF(SUM(B7:Z7)&lt;&gt;0,AVERAGEIF(B7:Z7,"&lt;&gt;"""),"")</f>
        <v>191.65166666666667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6.2</v>
      </c>
      <c r="R15" s="133"/>
      <c r="S15" s="133"/>
      <c r="T15" s="133"/>
      <c r="U15" s="133">
        <v>6.2</v>
      </c>
      <c r="V15" s="133"/>
      <c r="W15" s="133"/>
      <c r="X15" s="133"/>
      <c r="Y15" s="133"/>
      <c r="Z15" s="131"/>
      <c r="AA15" s="132">
        <f t="shared" si="0"/>
        <v>12.4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6.2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6.2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47.5</v>
      </c>
      <c r="U23" s="133"/>
      <c r="V23" s="133"/>
      <c r="W23" s="133"/>
      <c r="X23" s="133"/>
      <c r="Y23" s="133"/>
      <c r="Z23" s="131"/>
      <c r="AA23" s="132">
        <f t="shared" si="2"/>
        <v>47.5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47.5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2022-12-18T21:17:32Z</dcterms:created>
  <dcterms:modified xsi:type="dcterms:W3CDTF">2022-12-18T21:17:33Z</dcterms:modified>
</cp:coreProperties>
</file>