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<sst xmlns="http://schemas.openxmlformats.org/spreadsheetml/2006/main" count="117" uniqueCount="53">
  <si>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17/12/2022 23:22:08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</si>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</sst>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6.7750000000000004</c:v>
                </c:pt>
                <c:pt idx="15">
                  <c:v>5.0350000000000001</c:v>
                </c:pt>
                <c:pt idx="16">
                  <c:v>3.0350000000000001</c:v>
                </c:pt>
                <c:pt idx="17">
                  <c:v>3.423</c:v>
                </c:pt>
                <c:pt idx="18">
                  <c:v>0.43099999999999999</c:v>
                </c:pt>
                <c:pt idx="19">
                  <c:v>3.8460000000000001</c:v>
                </c:pt>
                <c:pt idx="21">
                  <c:v>4.6390000000000002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4.0999999999999996</c:v>
                </c:pt>
                <c:pt idx="5">
                  <c:v>11.9</c:v>
                </c:pt>
                <c:pt idx="6">
                  <c:v>9.1</c:v>
                </c:pt>
                <c:pt idx="7">
                  <c:v>1.1000000000000001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1.708</c:v>
                </c:pt>
                <c:pt idx="1">
                  <c:v>0.70799999999999996</c:v>
                </c:pt>
                <c:pt idx="2">
                  <c:v>5.3150000000000004</c:v>
                </c:pt>
                <c:pt idx="3">
                  <c:v>4.1240000000000006</c:v>
                </c:pt>
                <c:pt idx="4">
                  <c:v>3.1180000000000003</c:v>
                </c:pt>
                <c:pt idx="5">
                  <c:v>2.9</c:v>
                </c:pt>
                <c:pt idx="6">
                  <c:v>2.44</c:v>
                </c:pt>
                <c:pt idx="7">
                  <c:v>2.9830000000000001</c:v>
                </c:pt>
                <c:pt idx="8">
                  <c:v>2.4159999999999995</c:v>
                </c:pt>
                <c:pt idx="9">
                  <c:v>4.282</c:v>
                </c:pt>
                <c:pt idx="10">
                  <c:v>4.2210000000000001</c:v>
                </c:pt>
                <c:pt idx="11">
                  <c:v>4.0519999999999996</c:v>
                </c:pt>
                <c:pt idx="12">
                  <c:v>2.2030000000000003</c:v>
                </c:pt>
                <c:pt idx="13">
                  <c:v>2.23</c:v>
                </c:pt>
                <c:pt idx="14">
                  <c:v>1.708</c:v>
                </c:pt>
                <c:pt idx="15">
                  <c:v>0.9910000000000001</c:v>
                </c:pt>
                <c:pt idx="16">
                  <c:v>0.54700000000000004</c:v>
                </c:pt>
                <c:pt idx="17">
                  <c:v>0.60799999999999998</c:v>
                </c:pt>
                <c:pt idx="18">
                  <c:v>2.3769999999999998</c:v>
                </c:pt>
                <c:pt idx="19">
                  <c:v>0.70799999999999996</c:v>
                </c:pt>
                <c:pt idx="20">
                  <c:v>0.70799999999999996</c:v>
                </c:pt>
                <c:pt idx="21">
                  <c:v>0.70799999999999996</c:v>
                </c:pt>
                <c:pt idx="22">
                  <c:v>0.70799999999999996</c:v>
                </c:pt>
                <c:pt idx="23">
                  <c:v>0.754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6013016"/>
        <c:axId val="1860134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9.6110000000000007</c:v>
                </c:pt>
                <c:pt idx="1">
                  <c:v>5.7089999999999996</c:v>
                </c:pt>
                <c:pt idx="2">
                  <c:v>153.70000000000002</c:v>
                </c:pt>
                <c:pt idx="3">
                  <c:v>100.88100000000001</c:v>
                </c:pt>
                <c:pt idx="4">
                  <c:v>12.742000000000001</c:v>
                </c:pt>
                <c:pt idx="5">
                  <c:v>20.696999999999999</c:v>
                </c:pt>
                <c:pt idx="6">
                  <c:v>18.355999999999998</c:v>
                </c:pt>
                <c:pt idx="7">
                  <c:v>13.235999999999997</c:v>
                </c:pt>
                <c:pt idx="8">
                  <c:v>10.829999999999998</c:v>
                </c:pt>
                <c:pt idx="9">
                  <c:v>13.362</c:v>
                </c:pt>
                <c:pt idx="10">
                  <c:v>4.2210000000000001</c:v>
                </c:pt>
                <c:pt idx="11">
                  <c:v>4.0520000000000005</c:v>
                </c:pt>
                <c:pt idx="12">
                  <c:v>4.1109999999999998</c:v>
                </c:pt>
                <c:pt idx="13">
                  <c:v>13.299000000000001</c:v>
                </c:pt>
                <c:pt idx="14">
                  <c:v>8.4830000000000005</c:v>
                </c:pt>
                <c:pt idx="15">
                  <c:v>6.3849999999999998</c:v>
                </c:pt>
                <c:pt idx="16">
                  <c:v>5.4350000000000005</c:v>
                </c:pt>
                <c:pt idx="17">
                  <c:v>5.7670000000000003</c:v>
                </c:pt>
                <c:pt idx="18">
                  <c:v>5.0519999999999996</c:v>
                </c:pt>
                <c:pt idx="19">
                  <c:v>6.8860000000000001</c:v>
                </c:pt>
                <c:pt idx="20">
                  <c:v>5.5180000000000007</c:v>
                </c:pt>
                <c:pt idx="21">
                  <c:v>7.4700000000000006</c:v>
                </c:pt>
                <c:pt idx="22">
                  <c:v>4.9710000000000001</c:v>
                </c:pt>
                <c:pt idx="23">
                  <c:v>2.2999999999999998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013016"/>
        <c:axId val="1860134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127.94</c:v>
                </c:pt>
                <c:pt idx="1">
                  <c:v>114</c:v>
                </c:pt>
                <c:pt idx="2">
                  <c:v>219.17</c:v>
                </c:pt>
                <c:pt idx="3">
                  <c:v>256.3</c:v>
                </c:pt>
                <c:pt idx="4">
                  <c:v>218</c:v>
                </c:pt>
                <c:pt idx="5">
                  <c:v>215</c:v>
                </c:pt>
                <c:pt idx="6">
                  <c:v>218</c:v>
                </c:pt>
                <c:pt idx="7">
                  <c:v>239.23</c:v>
                </c:pt>
                <c:pt idx="8">
                  <c:v>156.59</c:v>
                </c:pt>
                <c:pt idx="9">
                  <c:v>152.21</c:v>
                </c:pt>
                <c:pt idx="10">
                  <c:v>154.46</c:v>
                </c:pt>
                <c:pt idx="11">
                  <c:v>145.36000000000001</c:v>
                </c:pt>
                <c:pt idx="12">
                  <c:v>184.75</c:v>
                </c:pt>
                <c:pt idx="13">
                  <c:v>134.66</c:v>
                </c:pt>
                <c:pt idx="14">
                  <c:v>229</c:v>
                </c:pt>
                <c:pt idx="15">
                  <c:v>239</c:v>
                </c:pt>
                <c:pt idx="16">
                  <c:v>238</c:v>
                </c:pt>
                <c:pt idx="17">
                  <c:v>235</c:v>
                </c:pt>
                <c:pt idx="18">
                  <c:v>229</c:v>
                </c:pt>
                <c:pt idx="19">
                  <c:v>286</c:v>
                </c:pt>
                <c:pt idx="20">
                  <c:v>176.43</c:v>
                </c:pt>
                <c:pt idx="21">
                  <c:v>260.57</c:v>
                </c:pt>
                <c:pt idx="22">
                  <c:v>120</c:v>
                </c:pt>
                <c:pt idx="23">
                  <c:v>52.16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014192"/>
        <c:axId val="186013800"/>
      </c:lineChart>
      <c:catAx>
        <c:axId val="1860130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6013408"/>
        <c:crosses val="autoZero"/>
        <c:auto val="1"/>
        <c:lblAlgn val="ctr"/>
        <c:lblOffset val="100"/>
        <c:noMultiLvlLbl val="0"/>
      </c:catAx>
      <c:valAx>
        <c:axId val="186013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6013016"/>
        <c:crosses val="autoZero"/>
        <c:crossBetween val="between"/>
      </c:valAx>
      <c:valAx>
        <c:axId val="1860138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6014192"/>
        <c:crosses val="max"/>
        <c:crossBetween val="between"/>
      </c:valAx>
      <c:catAx>
        <c:axId val="1860141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60138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9.6109999999999989</v>
      </c>
      <c r="C4" s="18">
        <v>5.7090000000000005</v>
      </c>
      <c r="D4" s="18">
        <v>153.69999999999999</v>
      </c>
      <c r="E4" s="18">
        <v>100.89</v>
      </c>
      <c r="F4" s="18">
        <v>12.763999999999999</v>
      </c>
      <c r="G4" s="18">
        <v>20.724000000000004</v>
      </c>
      <c r="H4" s="18">
        <v>18.387999999999998</v>
      </c>
      <c r="I4" s="18">
        <v>13.248999999999999</v>
      </c>
      <c r="J4" s="18">
        <v>10.829999999999998</v>
      </c>
      <c r="K4" s="18">
        <v>13.362000000000002</v>
      </c>
      <c r="L4" s="18">
        <v>4.2210000000000001</v>
      </c>
      <c r="M4" s="18">
        <v>4.0519999999999996</v>
      </c>
      <c r="N4" s="18">
        <v>4.1109999999999998</v>
      </c>
      <c r="O4" s="18">
        <v>13.299000000000001</v>
      </c>
      <c r="P4" s="18">
        <v>8.4830000000000005</v>
      </c>
      <c r="Q4" s="18">
        <v>6.3850000000000007</v>
      </c>
      <c r="R4" s="18">
        <v>5.4349999999999996</v>
      </c>
      <c r="S4" s="18">
        <v>5.7669999999999995</v>
      </c>
      <c r="T4" s="18">
        <v>5.0520000000000005</v>
      </c>
      <c r="U4" s="18">
        <v>6.8860000000000001</v>
      </c>
      <c r="V4" s="18">
        <v>5.5179999999999998</v>
      </c>
      <c r="W4" s="18">
        <v>7.47</v>
      </c>
      <c r="X4" s="18">
        <v>4.9710000000000001</v>
      </c>
      <c r="Y4" s="18">
        <v>2.2999999999999998</v>
      </c>
      <c r="Z4" s="19"/>
      <c r="AA4" s="20">
        <f>SUM(B4:Z4)</f>
        <v>443.17700000000002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127.94</v>
      </c>
      <c r="C7" s="28">
        <v>114</v>
      </c>
      <c r="D7" s="28">
        <v>219.17</v>
      </c>
      <c r="E7" s="28">
        <v>256.3</v>
      </c>
      <c r="F7" s="28">
        <v>218</v>
      </c>
      <c r="G7" s="28">
        <v>215</v>
      </c>
      <c r="H7" s="28">
        <v>218</v>
      </c>
      <c r="I7" s="28">
        <v>239.23</v>
      </c>
      <c r="J7" s="28">
        <v>156.59</v>
      </c>
      <c r="K7" s="28">
        <v>152.21</v>
      </c>
      <c r="L7" s="28">
        <v>154.46</v>
      </c>
      <c r="M7" s="28">
        <v>145.36000000000001</v>
      </c>
      <c r="N7" s="28">
        <v>184.75</v>
      </c>
      <c r="O7" s="28">
        <v>134.66</v>
      </c>
      <c r="P7" s="28">
        <v>229</v>
      </c>
      <c r="Q7" s="28">
        <v>239</v>
      </c>
      <c r="R7" s="28">
        <v>238</v>
      </c>
      <c r="S7" s="28">
        <v>235</v>
      </c>
      <c r="T7" s="28">
        <v>229</v>
      </c>
      <c r="U7" s="28">
        <v>286</v>
      </c>
      <c r="V7" s="28">
        <v>176.43</v>
      </c>
      <c r="W7" s="28">
        <v>260.57</v>
      </c>
      <c r="X7" s="28">
        <v>120</v>
      </c>
      <c r="Y7" s="28">
        <v>52.16</v>
      </c>
      <c r="Z7" s="29"/>
      <c r="AA7" s="30">
        <f>IF(SUM(B7:Z7)&lt;&gt;0,AVERAGEIF(B7:Z7,"&lt;&gt;"""),"")</f>
        <v>191.70124999999999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6.7750000000000004</v>
      </c>
      <c r="Q12" s="52">
        <v>5.0350000000000001</v>
      </c>
      <c r="R12" s="52">
        <v>3.0350000000000001</v>
      </c>
      <c r="S12" s="52">
        <v>3.423</v>
      </c>
      <c r="T12" s="52">
        <v>0.43099999999999999</v>
      </c>
      <c r="U12" s="52">
        <v>3.8460000000000001</v>
      </c>
      <c r="V12" s="52"/>
      <c r="W12" s="52">
        <v>4.6390000000000002</v>
      </c>
      <c r="X12" s="52"/>
      <c r="Y12" s="52"/>
      <c r="Z12" s="53"/>
      <c r="AA12" s="54">
        <f t="shared" si="0"/>
        <v>27.184000000000001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1.708</v>
      </c>
      <c r="C14" s="57">
        <v>0.70799999999999996</v>
      </c>
      <c r="D14" s="57">
        <v>5.3150000000000004</v>
      </c>
      <c r="E14" s="57">
        <v>4.1240000000000006</v>
      </c>
      <c r="F14" s="57">
        <v>3.1180000000000003</v>
      </c>
      <c r="G14" s="57">
        <v>2.9</v>
      </c>
      <c r="H14" s="57">
        <v>2.44</v>
      </c>
      <c r="I14" s="57">
        <v>2.9830000000000001</v>
      </c>
      <c r="J14" s="57">
        <v>2.4159999999999995</v>
      </c>
      <c r="K14" s="57">
        <v>4.282</v>
      </c>
      <c r="L14" s="57">
        <v>4.2210000000000001</v>
      </c>
      <c r="M14" s="57">
        <v>4.0519999999999996</v>
      </c>
      <c r="N14" s="57">
        <v>2.2030000000000003</v>
      </c>
      <c r="O14" s="57">
        <v>2.23</v>
      </c>
      <c r="P14" s="57">
        <v>1.708</v>
      </c>
      <c r="Q14" s="57">
        <v>0.9910000000000001</v>
      </c>
      <c r="R14" s="57">
        <v>0.54700000000000004</v>
      </c>
      <c r="S14" s="57">
        <v>0.60799999999999998</v>
      </c>
      <c r="T14" s="57">
        <v>2.3769999999999998</v>
      </c>
      <c r="U14" s="57">
        <v>0.70799999999999996</v>
      </c>
      <c r="V14" s="57">
        <v>0.70799999999999996</v>
      </c>
      <c r="W14" s="57">
        <v>0.70799999999999996</v>
      </c>
      <c r="X14" s="57">
        <v>0.70799999999999996</v>
      </c>
      <c r="Y14" s="57">
        <v>0.754</v>
      </c>
      <c r="Z14" s="58"/>
      <c r="AA14" s="59">
        <f t="shared" si="0"/>
        <v>52.516999999999989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1.708</v>
      </c>
      <c r="C16" s="62">
        <f t="shared" ref="C16:Z16" si="1">IF(LEN(C$2)&gt;0,SUM(C10:C15),"")</f>
        <v>0.70799999999999996</v>
      </c>
      <c r="D16" s="62">
        <f t="shared" si="1"/>
        <v>5.3150000000000004</v>
      </c>
      <c r="E16" s="62">
        <f t="shared" si="1"/>
        <v>4.1240000000000006</v>
      </c>
      <c r="F16" s="62">
        <f t="shared" si="1"/>
        <v>3.1180000000000003</v>
      </c>
      <c r="G16" s="62">
        <f t="shared" si="1"/>
        <v>2.9</v>
      </c>
      <c r="H16" s="62">
        <f t="shared" si="1"/>
        <v>2.44</v>
      </c>
      <c r="I16" s="62">
        <f t="shared" si="1"/>
        <v>2.9830000000000001</v>
      </c>
      <c r="J16" s="62">
        <f t="shared" si="1"/>
        <v>2.4159999999999995</v>
      </c>
      <c r="K16" s="62">
        <f t="shared" si="1"/>
        <v>4.282</v>
      </c>
      <c r="L16" s="62">
        <f t="shared" si="1"/>
        <v>4.2210000000000001</v>
      </c>
      <c r="M16" s="62">
        <f t="shared" si="1"/>
        <v>4.0519999999999996</v>
      </c>
      <c r="N16" s="62">
        <f t="shared" si="1"/>
        <v>2.2030000000000003</v>
      </c>
      <c r="O16" s="62">
        <f t="shared" si="1"/>
        <v>2.23</v>
      </c>
      <c r="P16" s="62">
        <f t="shared" si="1"/>
        <v>8.4830000000000005</v>
      </c>
      <c r="Q16" s="62">
        <f t="shared" si="1"/>
        <v>6.0259999999999998</v>
      </c>
      <c r="R16" s="62">
        <f t="shared" si="1"/>
        <v>3.5820000000000003</v>
      </c>
      <c r="S16" s="62">
        <f t="shared" si="1"/>
        <v>4.0309999999999997</v>
      </c>
      <c r="T16" s="62">
        <f t="shared" si="1"/>
        <v>2.8079999999999998</v>
      </c>
      <c r="U16" s="62">
        <f t="shared" si="1"/>
        <v>4.5540000000000003</v>
      </c>
      <c r="V16" s="62">
        <f t="shared" si="1"/>
        <v>0.70799999999999996</v>
      </c>
      <c r="W16" s="62">
        <f t="shared" si="1"/>
        <v>5.3470000000000004</v>
      </c>
      <c r="X16" s="62">
        <f t="shared" si="1"/>
        <v>0.70799999999999996</v>
      </c>
      <c r="Y16" s="62">
        <f t="shared" si="1"/>
        <v>0.754</v>
      </c>
      <c r="Z16" s="63" t="str">
        <f t="shared" si="1"/>
        <v/>
      </c>
      <c r="AA16" s="64">
        <f>SUM(AA10:AA15)</f>
        <v>79.700999999999993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>
        <v>107.86199999999999</v>
      </c>
      <c r="E19" s="72">
        <v>85.8</v>
      </c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193.66199999999998</v>
      </c>
    </row>
    <row r="20" spans="1:27" ht="24.95" customHeight="1" x14ac:dyDescent="0.2">
      <c r="A20" s="75" t="s">
        <v>15</v>
      </c>
      <c r="B20" s="76">
        <v>4.8860000000000001</v>
      </c>
      <c r="C20" s="77">
        <v>4.9580000000000002</v>
      </c>
      <c r="D20" s="77">
        <v>23.481000000000002</v>
      </c>
      <c r="E20" s="77">
        <v>5.2759999999999998</v>
      </c>
      <c r="F20" s="77">
        <v>2.577</v>
      </c>
      <c r="G20" s="77">
        <v>2.5790000000000002</v>
      </c>
      <c r="H20" s="77">
        <v>2.65</v>
      </c>
      <c r="I20" s="77">
        <v>2.68</v>
      </c>
      <c r="J20" s="77">
        <v>1.88</v>
      </c>
      <c r="K20" s="77">
        <v>2.1520000000000001</v>
      </c>
      <c r="L20" s="77"/>
      <c r="M20" s="77"/>
      <c r="N20" s="77"/>
      <c r="O20" s="77">
        <v>3.0470000000000002</v>
      </c>
      <c r="P20" s="77"/>
      <c r="Q20" s="77"/>
      <c r="R20" s="77"/>
      <c r="S20" s="77"/>
      <c r="T20" s="77"/>
      <c r="U20" s="77"/>
      <c r="V20" s="77">
        <v>2.9769999999999999</v>
      </c>
      <c r="W20" s="77">
        <v>1.5820000000000001</v>
      </c>
      <c r="X20" s="77">
        <v>1.2390000000000001</v>
      </c>
      <c r="Y20" s="77"/>
      <c r="Z20" s="78"/>
      <c r="AA20" s="79">
        <f t="shared" si="2"/>
        <v>61.963999999999992</v>
      </c>
    </row>
    <row r="21" spans="1:27" ht="24.95" customHeight="1" x14ac:dyDescent="0.2">
      <c r="A21" s="75" t="s">
        <v>16</v>
      </c>
      <c r="B21" s="80">
        <v>3.0169999999999999</v>
      </c>
      <c r="C21" s="81">
        <v>4.2999999999999997E-2</v>
      </c>
      <c r="D21" s="81">
        <v>17.042000000000002</v>
      </c>
      <c r="E21" s="81">
        <v>5.69</v>
      </c>
      <c r="F21" s="81">
        <v>2.9689999999999999</v>
      </c>
      <c r="G21" s="81">
        <v>3.3450000000000002</v>
      </c>
      <c r="H21" s="81">
        <v>4.1980000000000004</v>
      </c>
      <c r="I21" s="81">
        <v>6.4859999999999998</v>
      </c>
      <c r="J21" s="81">
        <v>6.5339999999999998</v>
      </c>
      <c r="K21" s="81">
        <v>6.9279999999999999</v>
      </c>
      <c r="L21" s="81"/>
      <c r="M21" s="81"/>
      <c r="N21" s="81">
        <v>1.9079999999999999</v>
      </c>
      <c r="O21" s="81">
        <v>8.0220000000000002</v>
      </c>
      <c r="P21" s="81"/>
      <c r="Q21" s="81">
        <v>0.35899999999999999</v>
      </c>
      <c r="R21" s="81">
        <v>1.853</v>
      </c>
      <c r="S21" s="81">
        <v>1.736</v>
      </c>
      <c r="T21" s="81">
        <v>2.2440000000000002</v>
      </c>
      <c r="U21" s="81">
        <v>2.3319999999999999</v>
      </c>
      <c r="V21" s="81">
        <v>1.833</v>
      </c>
      <c r="W21" s="81">
        <v>0.54100000000000004</v>
      </c>
      <c r="X21" s="81">
        <v>3.024</v>
      </c>
      <c r="Y21" s="81">
        <v>1.546</v>
      </c>
      <c r="Z21" s="78"/>
      <c r="AA21" s="79">
        <f t="shared" si="2"/>
        <v>81.649999999999991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7.9030000000000005</v>
      </c>
      <c r="C25" s="88">
        <f t="shared" ref="C25:Z25" si="3">IF(LEN(C$2)&gt;0,SUM(C19:C24),"")</f>
        <v>5.0010000000000003</v>
      </c>
      <c r="D25" s="88">
        <f t="shared" si="3"/>
        <v>148.38499999999999</v>
      </c>
      <c r="E25" s="88">
        <f t="shared" si="3"/>
        <v>96.765999999999991</v>
      </c>
      <c r="F25" s="88">
        <f t="shared" si="3"/>
        <v>5.5459999999999994</v>
      </c>
      <c r="G25" s="88">
        <f t="shared" si="3"/>
        <v>5.9240000000000004</v>
      </c>
      <c r="H25" s="88">
        <f t="shared" si="3"/>
        <v>6.8480000000000008</v>
      </c>
      <c r="I25" s="88">
        <f t="shared" si="3"/>
        <v>9.1660000000000004</v>
      </c>
      <c r="J25" s="88">
        <f t="shared" si="3"/>
        <v>8.4139999999999997</v>
      </c>
      <c r="K25" s="88">
        <f t="shared" si="3"/>
        <v>9.08</v>
      </c>
      <c r="L25" s="88">
        <f t="shared" si="3"/>
        <v>0</v>
      </c>
      <c r="M25" s="88">
        <f t="shared" si="3"/>
        <v>0</v>
      </c>
      <c r="N25" s="88">
        <f t="shared" si="3"/>
        <v>1.9079999999999999</v>
      </c>
      <c r="O25" s="88">
        <f t="shared" si="3"/>
        <v>11.069000000000001</v>
      </c>
      <c r="P25" s="88">
        <f t="shared" si="3"/>
        <v>0</v>
      </c>
      <c r="Q25" s="88">
        <f t="shared" si="3"/>
        <v>0.35899999999999999</v>
      </c>
      <c r="R25" s="88">
        <f t="shared" si="3"/>
        <v>1.853</v>
      </c>
      <c r="S25" s="88">
        <f t="shared" si="3"/>
        <v>1.736</v>
      </c>
      <c r="T25" s="88">
        <f t="shared" si="3"/>
        <v>2.2440000000000002</v>
      </c>
      <c r="U25" s="88">
        <f t="shared" si="3"/>
        <v>2.3319999999999999</v>
      </c>
      <c r="V25" s="88">
        <f t="shared" si="3"/>
        <v>4.8099999999999996</v>
      </c>
      <c r="W25" s="88">
        <f t="shared" si="3"/>
        <v>2.1230000000000002</v>
      </c>
      <c r="X25" s="88">
        <f t="shared" si="3"/>
        <v>4.2629999999999999</v>
      </c>
      <c r="Y25" s="88">
        <f t="shared" si="3"/>
        <v>1.546</v>
      </c>
      <c r="Z25" s="89" t="str">
        <f t="shared" si="3"/>
        <v/>
      </c>
      <c r="AA25" s="90">
        <f>SUM(AA19:AA24)</f>
        <v>337.27599999999995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9.6110000000000007</v>
      </c>
      <c r="C29" s="77">
        <v>5.7089999999999996</v>
      </c>
      <c r="D29" s="77">
        <v>153.69999999999999</v>
      </c>
      <c r="E29" s="77">
        <v>100.89</v>
      </c>
      <c r="F29" s="77">
        <v>8.6639999999999997</v>
      </c>
      <c r="G29" s="77">
        <v>8.8239999999999998</v>
      </c>
      <c r="H29" s="77">
        <v>9.2880000000000003</v>
      </c>
      <c r="I29" s="77">
        <v>12.148999999999999</v>
      </c>
      <c r="J29" s="77">
        <v>10.83</v>
      </c>
      <c r="K29" s="77">
        <v>13.362</v>
      </c>
      <c r="L29" s="77">
        <v>4.2210000000000001</v>
      </c>
      <c r="M29" s="77">
        <v>4.0519999999999996</v>
      </c>
      <c r="N29" s="77">
        <v>4.1109999999999998</v>
      </c>
      <c r="O29" s="77">
        <v>13.298999999999999</v>
      </c>
      <c r="P29" s="77">
        <v>8.4830000000000005</v>
      </c>
      <c r="Q29" s="77">
        <v>6.3849999999999998</v>
      </c>
      <c r="R29" s="77">
        <v>5.4349999999999996</v>
      </c>
      <c r="S29" s="77">
        <v>5.7670000000000003</v>
      </c>
      <c r="T29" s="77">
        <v>5.0519999999999996</v>
      </c>
      <c r="U29" s="77">
        <v>6.8860000000000001</v>
      </c>
      <c r="V29" s="77">
        <v>5.5179999999999998</v>
      </c>
      <c r="W29" s="77">
        <v>7.47</v>
      </c>
      <c r="X29" s="77">
        <v>4.9710000000000001</v>
      </c>
      <c r="Y29" s="77">
        <v>2.2999999999999998</v>
      </c>
      <c r="Z29" s="78"/>
      <c r="AA29" s="79">
        <f>SUM(B29:Z29)</f>
        <v>416.97700000000003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9.6110000000000007</v>
      </c>
      <c r="C31" s="62">
        <f t="shared" ref="C31:Z31" si="4">IF(LEN(C$2)&gt;0,SUM(C28:C30),"")</f>
        <v>5.7089999999999996</v>
      </c>
      <c r="D31" s="62">
        <f t="shared" si="4"/>
        <v>153.69999999999999</v>
      </c>
      <c r="E31" s="62">
        <f t="shared" si="4"/>
        <v>100.89</v>
      </c>
      <c r="F31" s="62">
        <f t="shared" si="4"/>
        <v>8.6639999999999997</v>
      </c>
      <c r="G31" s="62">
        <f t="shared" si="4"/>
        <v>8.8239999999999998</v>
      </c>
      <c r="H31" s="62">
        <f t="shared" si="4"/>
        <v>9.2880000000000003</v>
      </c>
      <c r="I31" s="62">
        <f t="shared" si="4"/>
        <v>12.148999999999999</v>
      </c>
      <c r="J31" s="62">
        <f t="shared" si="4"/>
        <v>10.83</v>
      </c>
      <c r="K31" s="62">
        <f t="shared" si="4"/>
        <v>13.362</v>
      </c>
      <c r="L31" s="62">
        <f t="shared" si="4"/>
        <v>4.2210000000000001</v>
      </c>
      <c r="M31" s="62">
        <f t="shared" si="4"/>
        <v>4.0519999999999996</v>
      </c>
      <c r="N31" s="62">
        <f t="shared" si="4"/>
        <v>4.1109999999999998</v>
      </c>
      <c r="O31" s="62">
        <f t="shared" si="4"/>
        <v>13.298999999999999</v>
      </c>
      <c r="P31" s="62">
        <f t="shared" si="4"/>
        <v>8.4830000000000005</v>
      </c>
      <c r="Q31" s="62">
        <f t="shared" si="4"/>
        <v>6.3849999999999998</v>
      </c>
      <c r="R31" s="62">
        <f t="shared" si="4"/>
        <v>5.4349999999999996</v>
      </c>
      <c r="S31" s="62">
        <f t="shared" si="4"/>
        <v>5.7670000000000003</v>
      </c>
      <c r="T31" s="62">
        <f t="shared" si="4"/>
        <v>5.0519999999999996</v>
      </c>
      <c r="U31" s="62">
        <f t="shared" si="4"/>
        <v>6.8860000000000001</v>
      </c>
      <c r="V31" s="62">
        <f t="shared" si="4"/>
        <v>5.5179999999999998</v>
      </c>
      <c r="W31" s="62">
        <f t="shared" si="4"/>
        <v>7.47</v>
      </c>
      <c r="X31" s="62">
        <f t="shared" si="4"/>
        <v>4.9710000000000001</v>
      </c>
      <c r="Y31" s="62">
        <f t="shared" si="4"/>
        <v>2.2999999999999998</v>
      </c>
      <c r="Z31" s="63" t="str">
        <f t="shared" si="4"/>
        <v/>
      </c>
      <c r="AA31" s="64">
        <f>SUM(AA28:AA30)</f>
        <v>416.97700000000003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4.0999999999999996</v>
      </c>
      <c r="G38" s="99">
        <v>11.9</v>
      </c>
      <c r="H38" s="99">
        <v>9.1</v>
      </c>
      <c r="I38" s="99">
        <v>1.1000000000000001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26.200000000000003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4.0999999999999996</v>
      </c>
      <c r="G39" s="88">
        <f t="shared" si="6"/>
        <v>11.9</v>
      </c>
      <c r="H39" s="88">
        <f t="shared" si="6"/>
        <v>9.1</v>
      </c>
      <c r="I39" s="88">
        <f t="shared" si="6"/>
        <v>1.1000000000000001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26.200000000000003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4.0999999999999996</v>
      </c>
      <c r="G46" s="99">
        <v>11.9</v>
      </c>
      <c r="H46" s="99">
        <v>9.1</v>
      </c>
      <c r="I46" s="99">
        <v>1.1000000000000001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26.200000000000003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4.0999999999999996</v>
      </c>
      <c r="G48" s="88">
        <f t="shared" si="8"/>
        <v>11.9</v>
      </c>
      <c r="H48" s="88">
        <f t="shared" si="8"/>
        <v>9.1</v>
      </c>
      <c r="I48" s="88">
        <f t="shared" si="8"/>
        <v>1.1000000000000001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26.200000000000003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9.6110000000000007</v>
      </c>
      <c r="C51" s="88">
        <f t="shared" si="10"/>
        <v>5.7090000000000005</v>
      </c>
      <c r="D51" s="88">
        <f t="shared" si="10"/>
        <v>153.69999999999999</v>
      </c>
      <c r="E51" s="88">
        <f t="shared" si="10"/>
        <v>100.88999999999999</v>
      </c>
      <c r="F51" s="88">
        <f t="shared" si="10"/>
        <v>12.763999999999999</v>
      </c>
      <c r="G51" s="88">
        <f t="shared" si="10"/>
        <v>20.724</v>
      </c>
      <c r="H51" s="88">
        <f t="shared" si="10"/>
        <v>18.387999999999998</v>
      </c>
      <c r="I51" s="88">
        <f t="shared" si="10"/>
        <v>13.249000000000001</v>
      </c>
      <c r="J51" s="88">
        <f t="shared" si="10"/>
        <v>10.829999999999998</v>
      </c>
      <c r="K51" s="88">
        <f t="shared" si="10"/>
        <v>13.362</v>
      </c>
      <c r="L51" s="88">
        <f t="shared" si="10"/>
        <v>4.2210000000000001</v>
      </c>
      <c r="M51" s="88">
        <f t="shared" si="10"/>
        <v>4.0519999999999996</v>
      </c>
      <c r="N51" s="88">
        <f t="shared" si="10"/>
        <v>4.1110000000000007</v>
      </c>
      <c r="O51" s="88">
        <f t="shared" si="10"/>
        <v>13.299000000000001</v>
      </c>
      <c r="P51" s="88">
        <f t="shared" si="10"/>
        <v>8.4830000000000005</v>
      </c>
      <c r="Q51" s="88">
        <f t="shared" si="10"/>
        <v>6.3849999999999998</v>
      </c>
      <c r="R51" s="88">
        <f t="shared" si="10"/>
        <v>5.4350000000000005</v>
      </c>
      <c r="S51" s="88">
        <f t="shared" si="10"/>
        <v>5.7669999999999995</v>
      </c>
      <c r="T51" s="88">
        <f t="shared" si="10"/>
        <v>5.0519999999999996</v>
      </c>
      <c r="U51" s="88">
        <f t="shared" si="10"/>
        <v>6.8860000000000001</v>
      </c>
      <c r="V51" s="88">
        <f t="shared" si="10"/>
        <v>5.5179999999999998</v>
      </c>
      <c r="W51" s="88">
        <f t="shared" si="10"/>
        <v>7.4700000000000006</v>
      </c>
      <c r="X51" s="88">
        <f t="shared" si="10"/>
        <v>4.9710000000000001</v>
      </c>
      <c r="Y51" s="88">
        <f t="shared" si="10"/>
        <v>2.2999999999999998</v>
      </c>
      <c r="Z51" s="89" t="str">
        <f t="shared" si="10"/>
        <v/>
      </c>
      <c r="AA51" s="104">
        <f>SUM(B51:Z51)</f>
        <v>443.17700000000002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9.6110000000000007</v>
      </c>
      <c r="C4" s="18">
        <v>5.7089999999999996</v>
      </c>
      <c r="D4" s="18">
        <v>153.70000000000002</v>
      </c>
      <c r="E4" s="18">
        <v>100.88100000000001</v>
      </c>
      <c r="F4" s="18">
        <v>12.742000000000001</v>
      </c>
      <c r="G4" s="18">
        <v>20.696999999999999</v>
      </c>
      <c r="H4" s="18">
        <v>18.355999999999998</v>
      </c>
      <c r="I4" s="18">
        <v>13.235999999999997</v>
      </c>
      <c r="J4" s="18">
        <v>10.829999999999998</v>
      </c>
      <c r="K4" s="18">
        <v>13.362</v>
      </c>
      <c r="L4" s="18">
        <v>4.2210000000000001</v>
      </c>
      <c r="M4" s="18">
        <v>4.0520000000000005</v>
      </c>
      <c r="N4" s="18">
        <v>4.1109999999999998</v>
      </c>
      <c r="O4" s="18">
        <v>13.299000000000001</v>
      </c>
      <c r="P4" s="18">
        <v>8.4830000000000005</v>
      </c>
      <c r="Q4" s="18">
        <v>6.3849999999999998</v>
      </c>
      <c r="R4" s="18">
        <v>5.4350000000000005</v>
      </c>
      <c r="S4" s="18">
        <v>5.7670000000000003</v>
      </c>
      <c r="T4" s="18">
        <v>5.0519999999999996</v>
      </c>
      <c r="U4" s="18">
        <v>6.8860000000000001</v>
      </c>
      <c r="V4" s="18">
        <v>5.5180000000000007</v>
      </c>
      <c r="W4" s="18">
        <v>7.4700000000000006</v>
      </c>
      <c r="X4" s="18">
        <v>4.9710000000000001</v>
      </c>
      <c r="Y4" s="18">
        <v>2.2999999999999998</v>
      </c>
      <c r="Z4" s="19"/>
      <c r="AA4" s="20">
        <f>SUM(B4:Z4)</f>
        <v>443.07400000000013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127.94</v>
      </c>
      <c r="C7" s="28">
        <v>114</v>
      </c>
      <c r="D7" s="28">
        <v>219.17</v>
      </c>
      <c r="E7" s="28">
        <v>256.3</v>
      </c>
      <c r="F7" s="28">
        <v>218</v>
      </c>
      <c r="G7" s="28">
        <v>215</v>
      </c>
      <c r="H7" s="28">
        <v>218</v>
      </c>
      <c r="I7" s="28">
        <v>239.23</v>
      </c>
      <c r="J7" s="28">
        <v>156.59</v>
      </c>
      <c r="K7" s="28">
        <v>152.21</v>
      </c>
      <c r="L7" s="28">
        <v>154.46</v>
      </c>
      <c r="M7" s="28">
        <v>145.36000000000001</v>
      </c>
      <c r="N7" s="28">
        <v>184.75</v>
      </c>
      <c r="O7" s="28">
        <v>134.66</v>
      </c>
      <c r="P7" s="28">
        <v>229</v>
      </c>
      <c r="Q7" s="28">
        <v>239</v>
      </c>
      <c r="R7" s="28">
        <v>238</v>
      </c>
      <c r="S7" s="28">
        <v>235</v>
      </c>
      <c r="T7" s="28">
        <v>229</v>
      </c>
      <c r="U7" s="28">
        <v>286</v>
      </c>
      <c r="V7" s="28">
        <v>176.43</v>
      </c>
      <c r="W7" s="28">
        <v>260.57</v>
      </c>
      <c r="X7" s="28">
        <v>120</v>
      </c>
      <c r="Y7" s="28">
        <v>52.16</v>
      </c>
      <c r="Z7" s="29"/>
      <c r="AA7" s="30">
        <f>IF(SUM(B7:Z7)&lt;&gt;0,AVERAGEIF(B7:Z7,"&lt;&gt;"""),"")</f>
        <v>191.70124999999999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10.603</v>
      </c>
      <c r="P14" s="57"/>
      <c r="Q14" s="57"/>
      <c r="R14" s="57"/>
      <c r="S14" s="57"/>
      <c r="T14" s="57"/>
      <c r="U14" s="57"/>
      <c r="V14" s="57">
        <v>0.249</v>
      </c>
      <c r="W14" s="57"/>
      <c r="X14" s="57"/>
      <c r="Y14" s="57"/>
      <c r="Z14" s="58"/>
      <c r="AA14" s="59">
        <f t="shared" si="0"/>
        <v>10.852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10.603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0.249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10.852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0.8</v>
      </c>
      <c r="C19" s="72">
        <v>2.2999999999999998</v>
      </c>
      <c r="D19" s="72">
        <v>2.2999999999999998</v>
      </c>
      <c r="E19" s="72">
        <v>2.2999999999999998</v>
      </c>
      <c r="F19" s="72">
        <v>2.2999999999999998</v>
      </c>
      <c r="G19" s="72">
        <v>2.2999999999999998</v>
      </c>
      <c r="H19" s="72">
        <v>2.2999999999999998</v>
      </c>
      <c r="I19" s="72">
        <v>2.2999999999999998</v>
      </c>
      <c r="J19" s="72">
        <v>0.8</v>
      </c>
      <c r="K19" s="72">
        <v>0.8</v>
      </c>
      <c r="L19" s="72">
        <v>0.8</v>
      </c>
      <c r="M19" s="72">
        <v>0.8</v>
      </c>
      <c r="N19" s="72">
        <v>0.8</v>
      </c>
      <c r="O19" s="72">
        <v>0.8</v>
      </c>
      <c r="P19" s="72">
        <v>0.8</v>
      </c>
      <c r="Q19" s="72">
        <v>0.8</v>
      </c>
      <c r="R19" s="72">
        <v>0.8</v>
      </c>
      <c r="S19" s="72">
        <v>0.8</v>
      </c>
      <c r="T19" s="72">
        <v>0.8</v>
      </c>
      <c r="U19" s="72">
        <v>0.8</v>
      </c>
      <c r="V19" s="72">
        <v>0.8</v>
      </c>
      <c r="W19" s="72">
        <v>0.8</v>
      </c>
      <c r="X19" s="72">
        <v>0.8</v>
      </c>
      <c r="Y19" s="72">
        <v>2.2999999999999998</v>
      </c>
      <c r="Z19" s="73"/>
      <c r="AA19" s="74">
        <f t="shared" ref="AA19:AA24" si="2">SUM(B19:Z19)</f>
        <v>31.200000000000014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7.9</v>
      </c>
      <c r="F20" s="77">
        <v>7.9609999999999994</v>
      </c>
      <c r="G20" s="77">
        <v>8.3640000000000008</v>
      </c>
      <c r="H20" s="77">
        <v>8.59</v>
      </c>
      <c r="I20" s="77">
        <v>7.8949999999999996</v>
      </c>
      <c r="J20" s="77">
        <v>8.1980000000000004</v>
      </c>
      <c r="K20" s="77">
        <v>8.5009999999999994</v>
      </c>
      <c r="L20" s="77">
        <v>0.35499999999999998</v>
      </c>
      <c r="M20" s="77">
        <v>0.35199999999999998</v>
      </c>
      <c r="N20" s="77">
        <v>0.35699999999999998</v>
      </c>
      <c r="O20" s="77"/>
      <c r="P20" s="77">
        <v>0.38200000000000001</v>
      </c>
      <c r="Q20" s="77">
        <v>0.40400000000000003</v>
      </c>
      <c r="R20" s="77">
        <v>0.45500000000000002</v>
      </c>
      <c r="S20" s="77">
        <v>0.43099999999999999</v>
      </c>
      <c r="T20" s="77">
        <v>0.42699999999999999</v>
      </c>
      <c r="U20" s="77">
        <v>0.03</v>
      </c>
      <c r="V20" s="77"/>
      <c r="W20" s="77"/>
      <c r="X20" s="77"/>
      <c r="Y20" s="77"/>
      <c r="Z20" s="78"/>
      <c r="AA20" s="79">
        <f t="shared" si="2"/>
        <v>60.601999999999983</v>
      </c>
    </row>
    <row r="21" spans="1:27" ht="24.95" customHeight="1" x14ac:dyDescent="0.2">
      <c r="A21" s="75" t="s">
        <v>16</v>
      </c>
      <c r="B21" s="80">
        <v>8.8109999999999999</v>
      </c>
      <c r="C21" s="81">
        <v>3.4089999999999998</v>
      </c>
      <c r="D21" s="81">
        <v>2</v>
      </c>
      <c r="E21" s="81">
        <v>1.7809999999999999</v>
      </c>
      <c r="F21" s="81">
        <v>2.4810000000000003</v>
      </c>
      <c r="G21" s="81">
        <v>10.033000000000001</v>
      </c>
      <c r="H21" s="81">
        <v>7.4659999999999993</v>
      </c>
      <c r="I21" s="81">
        <v>3.0409999999999999</v>
      </c>
      <c r="J21" s="81">
        <v>1.8319999999999999</v>
      </c>
      <c r="K21" s="81">
        <v>4.0609999999999999</v>
      </c>
      <c r="L21" s="81">
        <v>3.0659999999999998</v>
      </c>
      <c r="M21" s="81">
        <v>2.9</v>
      </c>
      <c r="N21" s="81">
        <v>2.9539999999999997</v>
      </c>
      <c r="O21" s="81">
        <v>1.8960000000000001</v>
      </c>
      <c r="P21" s="81">
        <v>7.3010000000000002</v>
      </c>
      <c r="Q21" s="81">
        <v>5.181</v>
      </c>
      <c r="R21" s="81">
        <v>4.18</v>
      </c>
      <c r="S21" s="81">
        <v>4.5359999999999996</v>
      </c>
      <c r="T21" s="81">
        <v>3.8250000000000002</v>
      </c>
      <c r="U21" s="81">
        <v>6.056</v>
      </c>
      <c r="V21" s="81">
        <v>4.4690000000000003</v>
      </c>
      <c r="W21" s="81">
        <v>6.67</v>
      </c>
      <c r="X21" s="81">
        <v>4.1710000000000003</v>
      </c>
      <c r="Y21" s="81"/>
      <c r="Z21" s="78"/>
      <c r="AA21" s="79">
        <f t="shared" si="2"/>
        <v>102.12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9.6110000000000007</v>
      </c>
      <c r="C25" s="88">
        <f t="shared" si="3"/>
        <v>5.7089999999999996</v>
      </c>
      <c r="D25" s="88">
        <f t="shared" si="3"/>
        <v>4.3</v>
      </c>
      <c r="E25" s="88">
        <f t="shared" si="3"/>
        <v>11.981</v>
      </c>
      <c r="F25" s="88">
        <f t="shared" si="3"/>
        <v>12.741999999999999</v>
      </c>
      <c r="G25" s="88">
        <f t="shared" si="3"/>
        <v>20.697000000000003</v>
      </c>
      <c r="H25" s="88">
        <f t="shared" si="3"/>
        <v>18.356000000000002</v>
      </c>
      <c r="I25" s="88">
        <f t="shared" si="3"/>
        <v>13.236000000000001</v>
      </c>
      <c r="J25" s="88">
        <f t="shared" si="3"/>
        <v>10.830000000000002</v>
      </c>
      <c r="K25" s="88">
        <f t="shared" si="3"/>
        <v>13.362</v>
      </c>
      <c r="L25" s="88">
        <f t="shared" si="3"/>
        <v>4.2210000000000001</v>
      </c>
      <c r="M25" s="88">
        <f t="shared" si="3"/>
        <v>4.0519999999999996</v>
      </c>
      <c r="N25" s="88">
        <f t="shared" si="3"/>
        <v>4.1109999999999998</v>
      </c>
      <c r="O25" s="88">
        <f t="shared" si="3"/>
        <v>2.6960000000000002</v>
      </c>
      <c r="P25" s="88">
        <f t="shared" si="3"/>
        <v>8.4830000000000005</v>
      </c>
      <c r="Q25" s="88">
        <f t="shared" si="3"/>
        <v>6.3849999999999998</v>
      </c>
      <c r="R25" s="88">
        <f t="shared" si="3"/>
        <v>5.4349999999999996</v>
      </c>
      <c r="S25" s="88">
        <f t="shared" si="3"/>
        <v>5.7669999999999995</v>
      </c>
      <c r="T25" s="88">
        <f t="shared" si="3"/>
        <v>5.0520000000000005</v>
      </c>
      <c r="U25" s="88">
        <f t="shared" si="3"/>
        <v>6.8860000000000001</v>
      </c>
      <c r="V25" s="88">
        <f t="shared" si="3"/>
        <v>5.2690000000000001</v>
      </c>
      <c r="W25" s="88">
        <f t="shared" si="3"/>
        <v>7.47</v>
      </c>
      <c r="X25" s="88">
        <f t="shared" si="3"/>
        <v>4.9710000000000001</v>
      </c>
      <c r="Y25" s="88">
        <f t="shared" si="3"/>
        <v>2.2999999999999998</v>
      </c>
      <c r="Z25" s="89">
        <f t="shared" si="3"/>
        <v>0</v>
      </c>
      <c r="AA25" s="90">
        <f t="shared" si="3"/>
        <v>193.922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9.6110000000000007</v>
      </c>
      <c r="C29" s="77">
        <v>5.7089999999999996</v>
      </c>
      <c r="D29" s="77">
        <v>4.3</v>
      </c>
      <c r="E29" s="77">
        <v>11.981</v>
      </c>
      <c r="F29" s="77">
        <v>12.742000000000001</v>
      </c>
      <c r="G29" s="77">
        <v>20.696999999999999</v>
      </c>
      <c r="H29" s="77">
        <v>18.356000000000002</v>
      </c>
      <c r="I29" s="77">
        <v>13.236000000000001</v>
      </c>
      <c r="J29" s="77">
        <v>10.83</v>
      </c>
      <c r="K29" s="77">
        <v>13.362</v>
      </c>
      <c r="L29" s="77">
        <v>4.2210000000000001</v>
      </c>
      <c r="M29" s="77">
        <v>4.0519999999999996</v>
      </c>
      <c r="N29" s="77">
        <v>4.1109999999999998</v>
      </c>
      <c r="O29" s="77">
        <v>13.298999999999999</v>
      </c>
      <c r="P29" s="77">
        <v>8.4830000000000005</v>
      </c>
      <c r="Q29" s="77">
        <v>6.3849999999999998</v>
      </c>
      <c r="R29" s="77">
        <v>5.4349999999999996</v>
      </c>
      <c r="S29" s="77">
        <v>5.7670000000000003</v>
      </c>
      <c r="T29" s="77">
        <v>5.0519999999999996</v>
      </c>
      <c r="U29" s="77">
        <v>6.8860000000000001</v>
      </c>
      <c r="V29" s="77">
        <v>5.5179999999999998</v>
      </c>
      <c r="W29" s="77">
        <v>7.47</v>
      </c>
      <c r="X29" s="77">
        <v>4.9710000000000001</v>
      </c>
      <c r="Y29" s="77">
        <v>2.2999999999999998</v>
      </c>
      <c r="Z29" s="78"/>
      <c r="AA29" s="79">
        <f>SUM(B29:Z29)</f>
        <v>204.774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9.6110000000000007</v>
      </c>
      <c r="C31" s="62">
        <f t="shared" si="4"/>
        <v>5.7089999999999996</v>
      </c>
      <c r="D31" s="62">
        <f t="shared" si="4"/>
        <v>4.3</v>
      </c>
      <c r="E31" s="62">
        <f t="shared" si="4"/>
        <v>11.981</v>
      </c>
      <c r="F31" s="62">
        <f t="shared" si="4"/>
        <v>12.742000000000001</v>
      </c>
      <c r="G31" s="62">
        <f t="shared" si="4"/>
        <v>20.696999999999999</v>
      </c>
      <c r="H31" s="62">
        <f t="shared" si="4"/>
        <v>18.356000000000002</v>
      </c>
      <c r="I31" s="62">
        <f t="shared" si="4"/>
        <v>13.236000000000001</v>
      </c>
      <c r="J31" s="62">
        <f t="shared" si="4"/>
        <v>10.83</v>
      </c>
      <c r="K31" s="62">
        <f t="shared" si="4"/>
        <v>13.362</v>
      </c>
      <c r="L31" s="62">
        <f t="shared" si="4"/>
        <v>4.2210000000000001</v>
      </c>
      <c r="M31" s="62">
        <f t="shared" si="4"/>
        <v>4.0519999999999996</v>
      </c>
      <c r="N31" s="62">
        <f t="shared" si="4"/>
        <v>4.1109999999999998</v>
      </c>
      <c r="O31" s="62">
        <f t="shared" si="4"/>
        <v>13.298999999999999</v>
      </c>
      <c r="P31" s="62">
        <f t="shared" si="4"/>
        <v>8.4830000000000005</v>
      </c>
      <c r="Q31" s="62">
        <f t="shared" si="4"/>
        <v>6.3849999999999998</v>
      </c>
      <c r="R31" s="62">
        <f t="shared" si="4"/>
        <v>5.4349999999999996</v>
      </c>
      <c r="S31" s="62">
        <f t="shared" si="4"/>
        <v>5.7670000000000003</v>
      </c>
      <c r="T31" s="62">
        <f t="shared" si="4"/>
        <v>5.0519999999999996</v>
      </c>
      <c r="U31" s="62">
        <f t="shared" si="4"/>
        <v>6.8860000000000001</v>
      </c>
      <c r="V31" s="62">
        <f t="shared" si="4"/>
        <v>5.5179999999999998</v>
      </c>
      <c r="W31" s="62">
        <f t="shared" si="4"/>
        <v>7.47</v>
      </c>
      <c r="X31" s="62">
        <f t="shared" si="4"/>
        <v>4.9710000000000001</v>
      </c>
      <c r="Y31" s="62">
        <f t="shared" si="4"/>
        <v>2.2999999999999998</v>
      </c>
      <c r="Z31" s="63">
        <f t="shared" si="4"/>
        <v>0</v>
      </c>
      <c r="AA31" s="64">
        <f t="shared" si="4"/>
        <v>204.774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149.4</v>
      </c>
      <c r="E38" s="99">
        <v>88.9</v>
      </c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238.3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149.4</v>
      </c>
      <c r="E39" s="88">
        <f t="shared" si="6"/>
        <v>88.9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238.3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149.4</v>
      </c>
      <c r="E46" s="99">
        <v>88.9</v>
      </c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238.3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149.4</v>
      </c>
      <c r="E48" s="88">
        <f t="shared" si="8"/>
        <v>88.9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238.3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9.6110000000000007</v>
      </c>
      <c r="C51" s="88">
        <f t="shared" si="10"/>
        <v>5.7089999999999996</v>
      </c>
      <c r="D51" s="88">
        <f t="shared" si="10"/>
        <v>153.70000000000002</v>
      </c>
      <c r="E51" s="88">
        <f t="shared" si="10"/>
        <v>100.881</v>
      </c>
      <c r="F51" s="88">
        <f t="shared" si="10"/>
        <v>12.741999999999999</v>
      </c>
      <c r="G51" s="88">
        <f t="shared" si="10"/>
        <v>20.697000000000003</v>
      </c>
      <c r="H51" s="88">
        <f t="shared" si="10"/>
        <v>18.356000000000002</v>
      </c>
      <c r="I51" s="88">
        <f t="shared" si="10"/>
        <v>13.236000000000001</v>
      </c>
      <c r="J51" s="88">
        <f t="shared" si="10"/>
        <v>10.830000000000002</v>
      </c>
      <c r="K51" s="88">
        <f t="shared" si="10"/>
        <v>13.362</v>
      </c>
      <c r="L51" s="88">
        <f t="shared" si="10"/>
        <v>4.2210000000000001</v>
      </c>
      <c r="M51" s="88">
        <f t="shared" si="10"/>
        <v>4.0519999999999996</v>
      </c>
      <c r="N51" s="88">
        <f t="shared" si="10"/>
        <v>4.1109999999999998</v>
      </c>
      <c r="O51" s="88">
        <f t="shared" si="10"/>
        <v>13.298999999999999</v>
      </c>
      <c r="P51" s="88">
        <f t="shared" si="10"/>
        <v>8.4830000000000005</v>
      </c>
      <c r="Q51" s="88">
        <f t="shared" si="10"/>
        <v>6.3849999999999998</v>
      </c>
      <c r="R51" s="88">
        <f t="shared" si="10"/>
        <v>5.4349999999999996</v>
      </c>
      <c r="S51" s="88">
        <f t="shared" si="10"/>
        <v>5.7669999999999995</v>
      </c>
      <c r="T51" s="88">
        <f t="shared" si="10"/>
        <v>5.0520000000000005</v>
      </c>
      <c r="U51" s="88">
        <f t="shared" si="10"/>
        <v>6.8860000000000001</v>
      </c>
      <c r="V51" s="88">
        <f t="shared" si="10"/>
        <v>5.5179999999999998</v>
      </c>
      <c r="W51" s="88">
        <f t="shared" si="10"/>
        <v>7.47</v>
      </c>
      <c r="X51" s="88">
        <f t="shared" si="10"/>
        <v>4.9710000000000001</v>
      </c>
      <c r="Y51" s="88">
        <f t="shared" si="10"/>
        <v>2.2999999999999998</v>
      </c>
      <c r="Z51" s="89">
        <f t="shared" si="10"/>
        <v>0</v>
      </c>
      <c r="AA51" s="104">
        <f>SUM(B51:Z51)</f>
        <v>443.07400000000007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149.4</v>
      </c>
      <c r="E4" s="18">
        <v>88.9</v>
      </c>
      <c r="F4" s="18">
        <v>-4.0999999999999996</v>
      </c>
      <c r="G4" s="18">
        <v>-11.9</v>
      </c>
      <c r="H4" s="18">
        <v>-9.1</v>
      </c>
      <c r="I4" s="18">
        <v>-1.1000000000000001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212.10000000000002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127.94</v>
      </c>
      <c r="C7" s="117">
        <v>114</v>
      </c>
      <c r="D7" s="117">
        <v>219.17</v>
      </c>
      <c r="E7" s="117">
        <v>256.3</v>
      </c>
      <c r="F7" s="117">
        <v>218</v>
      </c>
      <c r="G7" s="117">
        <v>215</v>
      </c>
      <c r="H7" s="117">
        <v>218</v>
      </c>
      <c r="I7" s="117">
        <v>239.23</v>
      </c>
      <c r="J7" s="117">
        <v>156.59</v>
      </c>
      <c r="K7" s="117">
        <v>152.21</v>
      </c>
      <c r="L7" s="117">
        <v>154.46</v>
      </c>
      <c r="M7" s="117">
        <v>145.36000000000001</v>
      </c>
      <c r="N7" s="117">
        <v>184.75</v>
      </c>
      <c r="O7" s="117">
        <v>134.66</v>
      </c>
      <c r="P7" s="117">
        <v>229</v>
      </c>
      <c r="Q7" s="117">
        <v>239</v>
      </c>
      <c r="R7" s="117">
        <v>238</v>
      </c>
      <c r="S7" s="117">
        <v>235</v>
      </c>
      <c r="T7" s="117">
        <v>229</v>
      </c>
      <c r="U7" s="117">
        <v>286</v>
      </c>
      <c r="V7" s="117">
        <v>176.43</v>
      </c>
      <c r="W7" s="117">
        <v>260.57</v>
      </c>
      <c r="X7" s="117">
        <v>120</v>
      </c>
      <c r="Y7" s="117">
        <v>52.16</v>
      </c>
      <c r="Z7" s="118"/>
      <c r="AA7" s="119">
        <f>IF(SUM(B7:Z7)&lt;&gt;0,AVERAGEIF(B7:Z7,"&lt;&gt;"""),"")</f>
        <v>191.70124999999999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>
        <v>4.0999999999999996</v>
      </c>
      <c r="G15" s="133">
        <v>11.9</v>
      </c>
      <c r="H15" s="133">
        <v>9.1</v>
      </c>
      <c r="I15" s="133">
        <v>1.1000000000000001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26.200000000000003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4.0999999999999996</v>
      </c>
      <c r="G16" s="135">
        <f t="shared" si="1"/>
        <v>11.9</v>
      </c>
      <c r="H16" s="135">
        <f t="shared" si="1"/>
        <v>9.1</v>
      </c>
      <c r="I16" s="135">
        <f t="shared" si="1"/>
        <v>1.1000000000000001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26.200000000000003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>
        <v>149.4</v>
      </c>
      <c r="E23" s="133">
        <v>88.9</v>
      </c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238.3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149.4</v>
      </c>
      <c r="E24" s="135">
        <f t="shared" si="3"/>
        <v>88.9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238.3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2022-12-17T21:22:09Z</dcterms:created>
  <dcterms:modified xsi:type="dcterms:W3CDTF">2022-12-17T21:22:09Z</dcterms:modified>
</cp:coreProperties>
</file>