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<sst xmlns="http://schemas.openxmlformats.org/spreadsheetml/2006/main" count="117" uniqueCount="53">
  <si>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16/12/2022 23:19:27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</si>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</sst>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25.3</c:v>
                </c:pt>
                <c:pt idx="2">
                  <c:v>0.2</c:v>
                </c:pt>
                <c:pt idx="3">
                  <c:v>0</c:v>
                </c:pt>
                <c:pt idx="4">
                  <c:v>1.4</c:v>
                </c:pt>
                <c:pt idx="5">
                  <c:v>1.2</c:v>
                </c:pt>
                <c:pt idx="6">
                  <c:v>3.3</c:v>
                </c:pt>
                <c:pt idx="7">
                  <c:v>14.4</c:v>
                </c:pt>
                <c:pt idx="8">
                  <c:v>28.1</c:v>
                </c:pt>
                <c:pt idx="9">
                  <c:v>25.2</c:v>
                </c:pt>
                <c:pt idx="10">
                  <c:v>6.8</c:v>
                </c:pt>
                <c:pt idx="11">
                  <c:v>0</c:v>
                </c:pt>
                <c:pt idx="12">
                  <c:v>9.6</c:v>
                </c:pt>
                <c:pt idx="13">
                  <c:v>1.1000000000000001</c:v>
                </c:pt>
                <c:pt idx="14">
                  <c:v>26.8</c:v>
                </c:pt>
                <c:pt idx="15">
                  <c:v>5.7</c:v>
                </c:pt>
                <c:pt idx="16">
                  <c:v>28.1</c:v>
                </c:pt>
                <c:pt idx="17">
                  <c:v>38.700000000000003</c:v>
                </c:pt>
                <c:pt idx="18">
                  <c:v>0</c:v>
                </c:pt>
                <c:pt idx="19">
                  <c:v>0</c:v>
                </c:pt>
                <c:pt idx="20">
                  <c:v>32.799999999999997</c:v>
                </c:pt>
                <c:pt idx="21">
                  <c:v>6</c:v>
                </c:pt>
                <c:pt idx="22">
                  <c:v>0.1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2.532</c:v>
                </c:pt>
                <c:pt idx="1">
                  <c:v>3.5920000000000001</c:v>
                </c:pt>
                <c:pt idx="2">
                  <c:v>5.5860000000000003</c:v>
                </c:pt>
                <c:pt idx="3">
                  <c:v>5.8449999999999998</c:v>
                </c:pt>
                <c:pt idx="4">
                  <c:v>5.8789999999999996</c:v>
                </c:pt>
                <c:pt idx="5">
                  <c:v>6.5529999999999999</c:v>
                </c:pt>
                <c:pt idx="6">
                  <c:v>5.64</c:v>
                </c:pt>
                <c:pt idx="7">
                  <c:v>6.0289999999999999</c:v>
                </c:pt>
                <c:pt idx="8">
                  <c:v>6.24</c:v>
                </c:pt>
                <c:pt idx="9">
                  <c:v>8.6170000000000009</c:v>
                </c:pt>
                <c:pt idx="10">
                  <c:v>7.5220000000000002</c:v>
                </c:pt>
                <c:pt idx="11">
                  <c:v>4.7639999999999993</c:v>
                </c:pt>
                <c:pt idx="12">
                  <c:v>1.49</c:v>
                </c:pt>
                <c:pt idx="13">
                  <c:v>2.21</c:v>
                </c:pt>
                <c:pt idx="14">
                  <c:v>3.472</c:v>
                </c:pt>
                <c:pt idx="15">
                  <c:v>9.8579999999999988</c:v>
                </c:pt>
                <c:pt idx="16">
                  <c:v>10.555</c:v>
                </c:pt>
                <c:pt idx="17">
                  <c:v>8.8930000000000007</c:v>
                </c:pt>
                <c:pt idx="18">
                  <c:v>8.6269999999999989</c:v>
                </c:pt>
                <c:pt idx="19">
                  <c:v>10.875</c:v>
                </c:pt>
                <c:pt idx="20">
                  <c:v>6.9</c:v>
                </c:pt>
                <c:pt idx="21">
                  <c:v>0.875</c:v>
                </c:pt>
                <c:pt idx="22">
                  <c:v>0.88500000000000001</c:v>
                </c:pt>
                <c:pt idx="23">
                  <c:v>6.6539999999999999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47404552"/>
        <c:axId val="44740494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6.4480000000000004</c:v>
                </c:pt>
                <c:pt idx="1">
                  <c:v>32.155000000000001</c:v>
                </c:pt>
                <c:pt idx="2">
                  <c:v>9.5220000000000002</c:v>
                </c:pt>
                <c:pt idx="3">
                  <c:v>9.3159999999999989</c:v>
                </c:pt>
                <c:pt idx="4">
                  <c:v>10.303000000000001</c:v>
                </c:pt>
                <c:pt idx="5">
                  <c:v>10.777000000000001</c:v>
                </c:pt>
                <c:pt idx="6">
                  <c:v>13.876999999999999</c:v>
                </c:pt>
                <c:pt idx="7">
                  <c:v>22.521000000000001</c:v>
                </c:pt>
                <c:pt idx="8">
                  <c:v>37.634999999999998</c:v>
                </c:pt>
                <c:pt idx="9">
                  <c:v>35.971000000000004</c:v>
                </c:pt>
                <c:pt idx="10">
                  <c:v>17.364000000000001</c:v>
                </c:pt>
                <c:pt idx="11">
                  <c:v>13.771999999999998</c:v>
                </c:pt>
                <c:pt idx="12">
                  <c:v>11.113</c:v>
                </c:pt>
                <c:pt idx="13">
                  <c:v>9.1150000000000002</c:v>
                </c:pt>
                <c:pt idx="14">
                  <c:v>30.293999999999997</c:v>
                </c:pt>
                <c:pt idx="15">
                  <c:v>15.566000000000001</c:v>
                </c:pt>
                <c:pt idx="16">
                  <c:v>38.633000000000003</c:v>
                </c:pt>
                <c:pt idx="17">
                  <c:v>47.545000000000002</c:v>
                </c:pt>
                <c:pt idx="18">
                  <c:v>8.6270000000000007</c:v>
                </c:pt>
                <c:pt idx="19">
                  <c:v>10.875</c:v>
                </c:pt>
                <c:pt idx="20">
                  <c:v>39.690999999999995</c:v>
                </c:pt>
                <c:pt idx="21">
                  <c:v>6.8579999999999997</c:v>
                </c:pt>
                <c:pt idx="22">
                  <c:v>1.0129999999999999</c:v>
                </c:pt>
                <c:pt idx="23">
                  <c:v>6.6539999999999999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7404552"/>
        <c:axId val="44740494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130</c:v>
                </c:pt>
                <c:pt idx="1">
                  <c:v>219.74</c:v>
                </c:pt>
                <c:pt idx="2">
                  <c:v>196.22</c:v>
                </c:pt>
                <c:pt idx="3">
                  <c:v>170.96</c:v>
                </c:pt>
                <c:pt idx="4">
                  <c:v>180</c:v>
                </c:pt>
                <c:pt idx="5">
                  <c:v>220</c:v>
                </c:pt>
                <c:pt idx="6">
                  <c:v>258.45</c:v>
                </c:pt>
                <c:pt idx="7">
                  <c:v>277</c:v>
                </c:pt>
                <c:pt idx="8">
                  <c:v>289.33</c:v>
                </c:pt>
                <c:pt idx="9">
                  <c:v>318.91000000000003</c:v>
                </c:pt>
                <c:pt idx="10">
                  <c:v>327.13</c:v>
                </c:pt>
                <c:pt idx="11">
                  <c:v>228.15</c:v>
                </c:pt>
                <c:pt idx="12">
                  <c:v>239.07</c:v>
                </c:pt>
                <c:pt idx="13">
                  <c:v>238</c:v>
                </c:pt>
                <c:pt idx="14">
                  <c:v>238</c:v>
                </c:pt>
                <c:pt idx="15">
                  <c:v>258.99</c:v>
                </c:pt>
                <c:pt idx="16">
                  <c:v>291.10000000000002</c:v>
                </c:pt>
                <c:pt idx="17">
                  <c:v>343.1</c:v>
                </c:pt>
                <c:pt idx="18">
                  <c:v>323.51</c:v>
                </c:pt>
                <c:pt idx="19">
                  <c:v>334.5</c:v>
                </c:pt>
                <c:pt idx="20">
                  <c:v>315.32</c:v>
                </c:pt>
                <c:pt idx="21">
                  <c:v>276.44</c:v>
                </c:pt>
                <c:pt idx="22">
                  <c:v>280</c:v>
                </c:pt>
                <c:pt idx="23">
                  <c:v>242.31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8469088"/>
        <c:axId val="447405336"/>
      </c:lineChart>
      <c:catAx>
        <c:axId val="4474045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7404944"/>
        <c:crosses val="autoZero"/>
        <c:auto val="1"/>
        <c:lblAlgn val="ctr"/>
        <c:lblOffset val="100"/>
        <c:noMultiLvlLbl val="0"/>
      </c:catAx>
      <c:valAx>
        <c:axId val="447404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7404552"/>
        <c:crosses val="autoZero"/>
        <c:crossBetween val="between"/>
      </c:valAx>
      <c:valAx>
        <c:axId val="4474053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8469088"/>
        <c:crosses val="max"/>
        <c:crossBetween val="between"/>
      </c:valAx>
      <c:catAx>
        <c:axId val="1984690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74053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6.4480000000000004</v>
      </c>
      <c r="C4" s="18">
        <v>32.189</v>
      </c>
      <c r="D4" s="18">
        <v>9.5530000000000008</v>
      </c>
      <c r="E4" s="18">
        <v>9.3249999999999975</v>
      </c>
      <c r="F4" s="18">
        <v>10.257</v>
      </c>
      <c r="G4" s="18">
        <v>10.769999999999998</v>
      </c>
      <c r="H4" s="18">
        <v>13.921000000000001</v>
      </c>
      <c r="I4" s="18">
        <v>22.538</v>
      </c>
      <c r="J4" s="18">
        <v>37.667999999999999</v>
      </c>
      <c r="K4" s="18">
        <v>35.975999999999999</v>
      </c>
      <c r="L4" s="18">
        <v>17.41</v>
      </c>
      <c r="M4" s="18">
        <v>13.771999999999997</v>
      </c>
      <c r="N4" s="18">
        <v>11.111000000000001</v>
      </c>
      <c r="O4" s="18">
        <v>9.1039999999999992</v>
      </c>
      <c r="P4" s="18">
        <v>30.271999999999998</v>
      </c>
      <c r="Q4" s="18">
        <v>15.557999999999998</v>
      </c>
      <c r="R4" s="18">
        <v>38.655000000000001</v>
      </c>
      <c r="S4" s="18">
        <v>47.593000000000004</v>
      </c>
      <c r="T4" s="18">
        <v>8.6269999999999989</v>
      </c>
      <c r="U4" s="18">
        <v>10.875</v>
      </c>
      <c r="V4" s="18">
        <v>39.699999999999996</v>
      </c>
      <c r="W4" s="18">
        <v>6.875</v>
      </c>
      <c r="X4" s="18">
        <v>0.98499999999999999</v>
      </c>
      <c r="Y4" s="18">
        <v>6.6539999999999999</v>
      </c>
      <c r="Z4" s="19"/>
      <c r="AA4" s="20">
        <f>SUM(B4:Z4)</f>
        <v>445.83599999999996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130</v>
      </c>
      <c r="C7" s="28">
        <v>219.74</v>
      </c>
      <c r="D7" s="28">
        <v>196.22</v>
      </c>
      <c r="E7" s="28">
        <v>170.96</v>
      </c>
      <c r="F7" s="28">
        <v>180</v>
      </c>
      <c r="G7" s="28">
        <v>220</v>
      </c>
      <c r="H7" s="28">
        <v>258.45</v>
      </c>
      <c r="I7" s="28">
        <v>277</v>
      </c>
      <c r="J7" s="28">
        <v>289.33</v>
      </c>
      <c r="K7" s="28">
        <v>318.91000000000003</v>
      </c>
      <c r="L7" s="28">
        <v>327.13</v>
      </c>
      <c r="M7" s="28">
        <v>228.15</v>
      </c>
      <c r="N7" s="28">
        <v>239.07</v>
      </c>
      <c r="O7" s="28">
        <v>238</v>
      </c>
      <c r="P7" s="28">
        <v>238</v>
      </c>
      <c r="Q7" s="28">
        <v>258.99</v>
      </c>
      <c r="R7" s="28">
        <v>291.10000000000002</v>
      </c>
      <c r="S7" s="28">
        <v>343.1</v>
      </c>
      <c r="T7" s="28">
        <v>323.51</v>
      </c>
      <c r="U7" s="28">
        <v>334.5</v>
      </c>
      <c r="V7" s="28">
        <v>315.32</v>
      </c>
      <c r="W7" s="28">
        <v>276.44</v>
      </c>
      <c r="X7" s="28">
        <v>280</v>
      </c>
      <c r="Y7" s="28">
        <v>242.31</v>
      </c>
      <c r="Z7" s="29"/>
      <c r="AA7" s="30">
        <f>IF(SUM(B7:Z7)&lt;&gt;0,AVERAGEIF(B7:Z7,"&lt;&gt;"""),"")</f>
        <v>258.17625000000004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2.532</v>
      </c>
      <c r="C14" s="57">
        <v>3.5920000000000001</v>
      </c>
      <c r="D14" s="57">
        <v>5.5860000000000003</v>
      </c>
      <c r="E14" s="57">
        <v>5.8449999999999998</v>
      </c>
      <c r="F14" s="57">
        <v>5.8789999999999996</v>
      </c>
      <c r="G14" s="57">
        <v>6.5529999999999999</v>
      </c>
      <c r="H14" s="57">
        <v>5.64</v>
      </c>
      <c r="I14" s="57">
        <v>6.0289999999999999</v>
      </c>
      <c r="J14" s="57">
        <v>6.24</v>
      </c>
      <c r="K14" s="57">
        <v>8.6170000000000009</v>
      </c>
      <c r="L14" s="57">
        <v>7.5220000000000002</v>
      </c>
      <c r="M14" s="57">
        <v>4.7639999999999993</v>
      </c>
      <c r="N14" s="57">
        <v>1.49</v>
      </c>
      <c r="O14" s="57">
        <v>2.21</v>
      </c>
      <c r="P14" s="57">
        <v>3.472</v>
      </c>
      <c r="Q14" s="57">
        <v>9.8579999999999988</v>
      </c>
      <c r="R14" s="57">
        <v>10.555</v>
      </c>
      <c r="S14" s="57">
        <v>8.8930000000000007</v>
      </c>
      <c r="T14" s="57">
        <v>8.6269999999999989</v>
      </c>
      <c r="U14" s="57">
        <v>10.875</v>
      </c>
      <c r="V14" s="57">
        <v>6.9</v>
      </c>
      <c r="W14" s="57">
        <v>0.875</v>
      </c>
      <c r="X14" s="57">
        <v>0.88500000000000001</v>
      </c>
      <c r="Y14" s="57">
        <v>6.6539999999999999</v>
      </c>
      <c r="Z14" s="58"/>
      <c r="AA14" s="59">
        <f t="shared" si="0"/>
        <v>140.09299999999996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2.532</v>
      </c>
      <c r="C16" s="62">
        <f t="shared" ref="C16:Z16" si="1">IF(LEN(C$2)&gt;0,SUM(C10:C15),"")</f>
        <v>3.5920000000000001</v>
      </c>
      <c r="D16" s="62">
        <f t="shared" si="1"/>
        <v>5.5860000000000003</v>
      </c>
      <c r="E16" s="62">
        <f t="shared" si="1"/>
        <v>5.8449999999999998</v>
      </c>
      <c r="F16" s="62">
        <f t="shared" si="1"/>
        <v>5.8789999999999996</v>
      </c>
      <c r="G16" s="62">
        <f t="shared" si="1"/>
        <v>6.5529999999999999</v>
      </c>
      <c r="H16" s="62">
        <f t="shared" si="1"/>
        <v>5.64</v>
      </c>
      <c r="I16" s="62">
        <f t="shared" si="1"/>
        <v>6.0289999999999999</v>
      </c>
      <c r="J16" s="62">
        <f t="shared" si="1"/>
        <v>6.24</v>
      </c>
      <c r="K16" s="62">
        <f t="shared" si="1"/>
        <v>8.6170000000000009</v>
      </c>
      <c r="L16" s="62">
        <f t="shared" si="1"/>
        <v>7.5220000000000002</v>
      </c>
      <c r="M16" s="62">
        <f t="shared" si="1"/>
        <v>4.7639999999999993</v>
      </c>
      <c r="N16" s="62">
        <f t="shared" si="1"/>
        <v>1.49</v>
      </c>
      <c r="O16" s="62">
        <f t="shared" si="1"/>
        <v>2.21</v>
      </c>
      <c r="P16" s="62">
        <f t="shared" si="1"/>
        <v>3.472</v>
      </c>
      <c r="Q16" s="62">
        <f t="shared" si="1"/>
        <v>9.8579999999999988</v>
      </c>
      <c r="R16" s="62">
        <f t="shared" si="1"/>
        <v>10.555</v>
      </c>
      <c r="S16" s="62">
        <f t="shared" si="1"/>
        <v>8.8930000000000007</v>
      </c>
      <c r="T16" s="62">
        <f t="shared" si="1"/>
        <v>8.6269999999999989</v>
      </c>
      <c r="U16" s="62">
        <f t="shared" si="1"/>
        <v>10.875</v>
      </c>
      <c r="V16" s="62">
        <f t="shared" si="1"/>
        <v>6.9</v>
      </c>
      <c r="W16" s="62">
        <f t="shared" si="1"/>
        <v>0.875</v>
      </c>
      <c r="X16" s="62">
        <f t="shared" si="1"/>
        <v>0.88500000000000001</v>
      </c>
      <c r="Y16" s="62">
        <f t="shared" si="1"/>
        <v>6.6539999999999999</v>
      </c>
      <c r="Z16" s="63" t="str">
        <f t="shared" si="1"/>
        <v/>
      </c>
      <c r="AA16" s="64">
        <f>SUM(AA10:AA15)</f>
        <v>140.09299999999996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2.0089999999999999</v>
      </c>
      <c r="C20" s="77">
        <v>1.925</v>
      </c>
      <c r="D20" s="77">
        <v>1.905</v>
      </c>
      <c r="E20" s="77">
        <v>1.8849999999999998</v>
      </c>
      <c r="F20" s="77">
        <v>1.8360000000000001</v>
      </c>
      <c r="G20" s="77">
        <v>1.8760000000000001</v>
      </c>
      <c r="H20" s="77">
        <v>2.0579999999999998</v>
      </c>
      <c r="I20" s="77">
        <v>2.109</v>
      </c>
      <c r="J20" s="77">
        <v>2.1659999999999999</v>
      </c>
      <c r="K20" s="77">
        <v>2.1589999999999998</v>
      </c>
      <c r="L20" s="77">
        <v>2.1579999999999999</v>
      </c>
      <c r="M20" s="77">
        <v>4.0250000000000004</v>
      </c>
      <c r="N20" s="77"/>
      <c r="O20" s="77">
        <v>3.004</v>
      </c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29.114999999999998</v>
      </c>
    </row>
    <row r="21" spans="1:27" ht="24.95" customHeight="1" x14ac:dyDescent="0.2">
      <c r="A21" s="75" t="s">
        <v>16</v>
      </c>
      <c r="B21" s="80">
        <v>1.8240000000000001</v>
      </c>
      <c r="C21" s="81">
        <v>1.3720000000000001</v>
      </c>
      <c r="D21" s="81">
        <v>1.8620000000000001</v>
      </c>
      <c r="E21" s="81">
        <v>1.595</v>
      </c>
      <c r="F21" s="81">
        <v>1.1419999999999999</v>
      </c>
      <c r="G21" s="81">
        <v>1.141</v>
      </c>
      <c r="H21" s="81">
        <v>2.923</v>
      </c>
      <c r="I21" s="81"/>
      <c r="J21" s="81">
        <v>1.1619999999999999</v>
      </c>
      <c r="K21" s="81"/>
      <c r="L21" s="81">
        <v>0.93</v>
      </c>
      <c r="M21" s="81">
        <v>4.9830000000000005</v>
      </c>
      <c r="N21" s="81">
        <v>2.1000000000000001E-2</v>
      </c>
      <c r="O21" s="81">
        <v>2.79</v>
      </c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21.745000000000001</v>
      </c>
    </row>
    <row r="22" spans="1:27" ht="24.95" customHeight="1" x14ac:dyDescent="0.2">
      <c r="A22" s="82" t="s">
        <v>17</v>
      </c>
      <c r="B22" s="81">
        <v>8.3000000000000004E-2</v>
      </c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8.3000000000000004E-2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3.9160000000000004</v>
      </c>
      <c r="C25" s="88">
        <f t="shared" ref="C25:Z25" si="3">IF(LEN(C$2)&gt;0,SUM(C19:C24),"")</f>
        <v>3.2970000000000002</v>
      </c>
      <c r="D25" s="88">
        <f t="shared" si="3"/>
        <v>3.7670000000000003</v>
      </c>
      <c r="E25" s="88">
        <f t="shared" si="3"/>
        <v>3.4799999999999995</v>
      </c>
      <c r="F25" s="88">
        <f t="shared" si="3"/>
        <v>2.9779999999999998</v>
      </c>
      <c r="G25" s="88">
        <f t="shared" si="3"/>
        <v>3.0170000000000003</v>
      </c>
      <c r="H25" s="88">
        <f t="shared" si="3"/>
        <v>4.9809999999999999</v>
      </c>
      <c r="I25" s="88">
        <f t="shared" si="3"/>
        <v>2.109</v>
      </c>
      <c r="J25" s="88">
        <f t="shared" si="3"/>
        <v>3.3279999999999998</v>
      </c>
      <c r="K25" s="88">
        <f t="shared" si="3"/>
        <v>2.1589999999999998</v>
      </c>
      <c r="L25" s="88">
        <f t="shared" si="3"/>
        <v>3.0880000000000001</v>
      </c>
      <c r="M25" s="88">
        <f t="shared" si="3"/>
        <v>9.0080000000000009</v>
      </c>
      <c r="N25" s="88">
        <f t="shared" si="3"/>
        <v>2.1000000000000001E-2</v>
      </c>
      <c r="O25" s="88">
        <f t="shared" si="3"/>
        <v>5.7940000000000005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50.942999999999998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6.4480000000000004</v>
      </c>
      <c r="C29" s="77">
        <v>6.8890000000000002</v>
      </c>
      <c r="D29" s="77">
        <v>9.3529999999999998</v>
      </c>
      <c r="E29" s="77">
        <v>9.3249999999999993</v>
      </c>
      <c r="F29" s="77">
        <v>8.8569999999999993</v>
      </c>
      <c r="G29" s="77">
        <v>9.57</v>
      </c>
      <c r="H29" s="77">
        <v>10.621</v>
      </c>
      <c r="I29" s="77">
        <v>8.1379999999999999</v>
      </c>
      <c r="J29" s="77">
        <v>9.5679999999999996</v>
      </c>
      <c r="K29" s="77">
        <v>10.776</v>
      </c>
      <c r="L29" s="77">
        <v>10.61</v>
      </c>
      <c r="M29" s="77">
        <v>13.772</v>
      </c>
      <c r="N29" s="77">
        <v>1.5109999999999999</v>
      </c>
      <c r="O29" s="77">
        <v>8.0039999999999996</v>
      </c>
      <c r="P29" s="77">
        <v>3.472</v>
      </c>
      <c r="Q29" s="77">
        <v>9.8580000000000005</v>
      </c>
      <c r="R29" s="77">
        <v>10.555</v>
      </c>
      <c r="S29" s="77">
        <v>8.8930000000000007</v>
      </c>
      <c r="T29" s="77">
        <v>8.6270000000000007</v>
      </c>
      <c r="U29" s="77">
        <v>10.875</v>
      </c>
      <c r="V29" s="77">
        <v>6.9</v>
      </c>
      <c r="W29" s="77">
        <v>0.875</v>
      </c>
      <c r="X29" s="77">
        <v>0.88500000000000001</v>
      </c>
      <c r="Y29" s="77">
        <v>6.6539999999999999</v>
      </c>
      <c r="Z29" s="78"/>
      <c r="AA29" s="79">
        <f>SUM(B29:Z29)</f>
        <v>191.036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6.4480000000000004</v>
      </c>
      <c r="C31" s="62">
        <f t="shared" ref="C31:Z31" si="4">IF(LEN(C$2)&gt;0,SUM(C28:C30),"")</f>
        <v>6.8890000000000002</v>
      </c>
      <c r="D31" s="62">
        <f t="shared" si="4"/>
        <v>9.3529999999999998</v>
      </c>
      <c r="E31" s="62">
        <f t="shared" si="4"/>
        <v>9.3249999999999993</v>
      </c>
      <c r="F31" s="62">
        <f t="shared" si="4"/>
        <v>8.8569999999999993</v>
      </c>
      <c r="G31" s="62">
        <f t="shared" si="4"/>
        <v>9.57</v>
      </c>
      <c r="H31" s="62">
        <f t="shared" si="4"/>
        <v>10.621</v>
      </c>
      <c r="I31" s="62">
        <f t="shared" si="4"/>
        <v>8.1379999999999999</v>
      </c>
      <c r="J31" s="62">
        <f t="shared" si="4"/>
        <v>9.5679999999999996</v>
      </c>
      <c r="K31" s="62">
        <f t="shared" si="4"/>
        <v>10.776</v>
      </c>
      <c r="L31" s="62">
        <f t="shared" si="4"/>
        <v>10.61</v>
      </c>
      <c r="M31" s="62">
        <f t="shared" si="4"/>
        <v>13.772</v>
      </c>
      <c r="N31" s="62">
        <f t="shared" si="4"/>
        <v>1.5109999999999999</v>
      </c>
      <c r="O31" s="62">
        <f t="shared" si="4"/>
        <v>8.0039999999999996</v>
      </c>
      <c r="P31" s="62">
        <f t="shared" si="4"/>
        <v>3.472</v>
      </c>
      <c r="Q31" s="62">
        <f t="shared" si="4"/>
        <v>9.8580000000000005</v>
      </c>
      <c r="R31" s="62">
        <f t="shared" si="4"/>
        <v>10.555</v>
      </c>
      <c r="S31" s="62">
        <f t="shared" si="4"/>
        <v>8.8930000000000007</v>
      </c>
      <c r="T31" s="62">
        <f t="shared" si="4"/>
        <v>8.6270000000000007</v>
      </c>
      <c r="U31" s="62">
        <f t="shared" si="4"/>
        <v>10.875</v>
      </c>
      <c r="V31" s="62">
        <f t="shared" si="4"/>
        <v>6.9</v>
      </c>
      <c r="W31" s="62">
        <f t="shared" si="4"/>
        <v>0.875</v>
      </c>
      <c r="X31" s="62">
        <f t="shared" si="4"/>
        <v>0.88500000000000001</v>
      </c>
      <c r="Y31" s="62">
        <f t="shared" si="4"/>
        <v>6.6539999999999999</v>
      </c>
      <c r="Z31" s="63" t="str">
        <f t="shared" si="4"/>
        <v/>
      </c>
      <c r="AA31" s="64">
        <f>SUM(AA28:AA30)</f>
        <v>191.036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25.3</v>
      </c>
      <c r="D38" s="99">
        <v>0.2</v>
      </c>
      <c r="E38" s="99"/>
      <c r="F38" s="99">
        <v>1.4</v>
      </c>
      <c r="G38" s="99">
        <v>1.2</v>
      </c>
      <c r="H38" s="99">
        <v>3.3</v>
      </c>
      <c r="I38" s="99">
        <v>14.4</v>
      </c>
      <c r="J38" s="99">
        <v>28.1</v>
      </c>
      <c r="K38" s="99">
        <v>25.2</v>
      </c>
      <c r="L38" s="99">
        <v>6.8</v>
      </c>
      <c r="M38" s="99"/>
      <c r="N38" s="99">
        <v>9.6</v>
      </c>
      <c r="O38" s="99">
        <v>1.1000000000000001</v>
      </c>
      <c r="P38" s="99">
        <v>26.8</v>
      </c>
      <c r="Q38" s="99">
        <v>5.7</v>
      </c>
      <c r="R38" s="99">
        <v>28.1</v>
      </c>
      <c r="S38" s="99">
        <v>38.700000000000003</v>
      </c>
      <c r="T38" s="99"/>
      <c r="U38" s="99"/>
      <c r="V38" s="99">
        <v>32.799999999999997</v>
      </c>
      <c r="W38" s="99">
        <v>6</v>
      </c>
      <c r="X38" s="99">
        <v>0.1</v>
      </c>
      <c r="Y38" s="99"/>
      <c r="Z38" s="100"/>
      <c r="AA38" s="79">
        <f t="shared" si="5"/>
        <v>254.79999999999998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25.3</v>
      </c>
      <c r="D39" s="88">
        <f t="shared" si="6"/>
        <v>0.2</v>
      </c>
      <c r="E39" s="88">
        <f t="shared" si="6"/>
        <v>0</v>
      </c>
      <c r="F39" s="88">
        <f t="shared" si="6"/>
        <v>1.4</v>
      </c>
      <c r="G39" s="88">
        <f t="shared" si="6"/>
        <v>1.2</v>
      </c>
      <c r="H39" s="88">
        <f t="shared" si="6"/>
        <v>3.3</v>
      </c>
      <c r="I39" s="88">
        <f t="shared" si="6"/>
        <v>14.4</v>
      </c>
      <c r="J39" s="88">
        <f t="shared" si="6"/>
        <v>28.1</v>
      </c>
      <c r="K39" s="88">
        <f t="shared" si="6"/>
        <v>25.2</v>
      </c>
      <c r="L39" s="88">
        <f t="shared" si="6"/>
        <v>6.8</v>
      </c>
      <c r="M39" s="88">
        <f t="shared" si="6"/>
        <v>0</v>
      </c>
      <c r="N39" s="88">
        <f t="shared" si="6"/>
        <v>9.6</v>
      </c>
      <c r="O39" s="88">
        <f t="shared" si="6"/>
        <v>1.1000000000000001</v>
      </c>
      <c r="P39" s="88">
        <f t="shared" si="6"/>
        <v>26.8</v>
      </c>
      <c r="Q39" s="88">
        <f t="shared" si="6"/>
        <v>5.7</v>
      </c>
      <c r="R39" s="88">
        <f t="shared" si="6"/>
        <v>28.1</v>
      </c>
      <c r="S39" s="88">
        <f t="shared" si="6"/>
        <v>38.700000000000003</v>
      </c>
      <c r="T39" s="88">
        <f t="shared" si="6"/>
        <v>0</v>
      </c>
      <c r="U39" s="88">
        <f t="shared" si="6"/>
        <v>0</v>
      </c>
      <c r="V39" s="88">
        <f t="shared" si="6"/>
        <v>32.799999999999997</v>
      </c>
      <c r="W39" s="88">
        <f t="shared" si="6"/>
        <v>6</v>
      </c>
      <c r="X39" s="88">
        <f t="shared" si="6"/>
        <v>0.1</v>
      </c>
      <c r="Y39" s="88">
        <f t="shared" si="6"/>
        <v>0</v>
      </c>
      <c r="Z39" s="89" t="str">
        <f t="shared" si="6"/>
        <v/>
      </c>
      <c r="AA39" s="90">
        <f t="shared" si="5"/>
        <v>254.79999999999998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25.3</v>
      </c>
      <c r="D46" s="99">
        <v>0.2</v>
      </c>
      <c r="E46" s="99"/>
      <c r="F46" s="99">
        <v>1.4</v>
      </c>
      <c r="G46" s="99">
        <v>1.2</v>
      </c>
      <c r="H46" s="99">
        <v>3.3</v>
      </c>
      <c r="I46" s="99">
        <v>14.4</v>
      </c>
      <c r="J46" s="99">
        <v>28.1</v>
      </c>
      <c r="K46" s="99">
        <v>25.2</v>
      </c>
      <c r="L46" s="99">
        <v>6.8</v>
      </c>
      <c r="M46" s="99"/>
      <c r="N46" s="99">
        <v>9.6</v>
      </c>
      <c r="O46" s="99">
        <v>1.1000000000000001</v>
      </c>
      <c r="P46" s="99">
        <v>26.8</v>
      </c>
      <c r="Q46" s="99">
        <v>5.7</v>
      </c>
      <c r="R46" s="99">
        <v>28.1</v>
      </c>
      <c r="S46" s="99">
        <v>38.700000000000003</v>
      </c>
      <c r="T46" s="99"/>
      <c r="U46" s="99"/>
      <c r="V46" s="99">
        <v>32.799999999999997</v>
      </c>
      <c r="W46" s="99">
        <v>6</v>
      </c>
      <c r="X46" s="99">
        <v>0.1</v>
      </c>
      <c r="Y46" s="99"/>
      <c r="Z46" s="100"/>
      <c r="AA46" s="79">
        <f t="shared" si="7"/>
        <v>254.79999999999998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25.3</v>
      </c>
      <c r="D48" s="88">
        <f t="shared" si="8"/>
        <v>0.2</v>
      </c>
      <c r="E48" s="88">
        <f t="shared" si="8"/>
        <v>0</v>
      </c>
      <c r="F48" s="88">
        <f t="shared" si="8"/>
        <v>1.4</v>
      </c>
      <c r="G48" s="88">
        <f t="shared" si="8"/>
        <v>1.2</v>
      </c>
      <c r="H48" s="88">
        <f t="shared" si="8"/>
        <v>3.3</v>
      </c>
      <c r="I48" s="88">
        <f t="shared" si="8"/>
        <v>14.4</v>
      </c>
      <c r="J48" s="88">
        <f t="shared" si="8"/>
        <v>28.1</v>
      </c>
      <c r="K48" s="88">
        <f t="shared" si="8"/>
        <v>25.2</v>
      </c>
      <c r="L48" s="88">
        <f t="shared" si="8"/>
        <v>6.8</v>
      </c>
      <c r="M48" s="88">
        <f t="shared" si="8"/>
        <v>0</v>
      </c>
      <c r="N48" s="88">
        <f t="shared" si="8"/>
        <v>9.6</v>
      </c>
      <c r="O48" s="88">
        <f t="shared" si="8"/>
        <v>1.1000000000000001</v>
      </c>
      <c r="P48" s="88">
        <f t="shared" si="8"/>
        <v>26.8</v>
      </c>
      <c r="Q48" s="88">
        <f t="shared" si="8"/>
        <v>5.7</v>
      </c>
      <c r="R48" s="88">
        <f t="shared" si="8"/>
        <v>28.1</v>
      </c>
      <c r="S48" s="88">
        <f t="shared" si="8"/>
        <v>38.700000000000003</v>
      </c>
      <c r="T48" s="88">
        <f t="shared" si="8"/>
        <v>0</v>
      </c>
      <c r="U48" s="88">
        <f t="shared" si="8"/>
        <v>0</v>
      </c>
      <c r="V48" s="88">
        <f t="shared" si="8"/>
        <v>32.799999999999997</v>
      </c>
      <c r="W48" s="88">
        <f t="shared" si="8"/>
        <v>6</v>
      </c>
      <c r="X48" s="88">
        <f t="shared" si="8"/>
        <v>0.1</v>
      </c>
      <c r="Y48" s="88">
        <f t="shared" si="8"/>
        <v>0</v>
      </c>
      <c r="Z48" s="89" t="str">
        <f t="shared" si="8"/>
        <v/>
      </c>
      <c r="AA48" s="90">
        <f t="shared" si="7"/>
        <v>254.79999999999998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6.4480000000000004</v>
      </c>
      <c r="C51" s="88">
        <f t="shared" si="10"/>
        <v>32.189</v>
      </c>
      <c r="D51" s="88">
        <f t="shared" si="10"/>
        <v>9.5530000000000008</v>
      </c>
      <c r="E51" s="88">
        <f t="shared" si="10"/>
        <v>9.3249999999999993</v>
      </c>
      <c r="F51" s="88">
        <f t="shared" si="10"/>
        <v>10.257</v>
      </c>
      <c r="G51" s="88">
        <f t="shared" si="10"/>
        <v>10.77</v>
      </c>
      <c r="H51" s="88">
        <f t="shared" si="10"/>
        <v>13.920999999999999</v>
      </c>
      <c r="I51" s="88">
        <f t="shared" si="10"/>
        <v>22.538</v>
      </c>
      <c r="J51" s="88">
        <f t="shared" si="10"/>
        <v>37.667999999999999</v>
      </c>
      <c r="K51" s="88">
        <f t="shared" si="10"/>
        <v>35.975999999999999</v>
      </c>
      <c r="L51" s="88">
        <f t="shared" si="10"/>
        <v>17.41</v>
      </c>
      <c r="M51" s="88">
        <f t="shared" si="10"/>
        <v>13.772</v>
      </c>
      <c r="N51" s="88">
        <f t="shared" si="10"/>
        <v>11.110999999999999</v>
      </c>
      <c r="O51" s="88">
        <f t="shared" si="10"/>
        <v>9.104000000000001</v>
      </c>
      <c r="P51" s="88">
        <f t="shared" si="10"/>
        <v>30.272000000000002</v>
      </c>
      <c r="Q51" s="88">
        <f t="shared" si="10"/>
        <v>15.558</v>
      </c>
      <c r="R51" s="88">
        <f t="shared" si="10"/>
        <v>38.655000000000001</v>
      </c>
      <c r="S51" s="88">
        <f t="shared" si="10"/>
        <v>47.593000000000004</v>
      </c>
      <c r="T51" s="88">
        <f t="shared" si="10"/>
        <v>8.6269999999999989</v>
      </c>
      <c r="U51" s="88">
        <f t="shared" si="10"/>
        <v>10.875</v>
      </c>
      <c r="V51" s="88">
        <f t="shared" si="10"/>
        <v>39.699999999999996</v>
      </c>
      <c r="W51" s="88">
        <f t="shared" si="10"/>
        <v>6.875</v>
      </c>
      <c r="X51" s="88">
        <f t="shared" si="10"/>
        <v>0.98499999999999999</v>
      </c>
      <c r="Y51" s="88">
        <f t="shared" si="10"/>
        <v>6.6539999999999999</v>
      </c>
      <c r="Z51" s="89" t="str">
        <f t="shared" si="10"/>
        <v/>
      </c>
      <c r="AA51" s="104">
        <f>SUM(B51:Z51)</f>
        <v>445.83599999999996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44912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6.4480000000000004</v>
      </c>
      <c r="C4" s="18">
        <v>32.155000000000001</v>
      </c>
      <c r="D4" s="18">
        <v>9.5220000000000002</v>
      </c>
      <c r="E4" s="18">
        <v>9.3159999999999989</v>
      </c>
      <c r="F4" s="18">
        <v>10.303000000000001</v>
      </c>
      <c r="G4" s="18">
        <v>10.777000000000001</v>
      </c>
      <c r="H4" s="18">
        <v>13.876999999999999</v>
      </c>
      <c r="I4" s="18">
        <v>22.521000000000001</v>
      </c>
      <c r="J4" s="18">
        <v>37.634999999999998</v>
      </c>
      <c r="K4" s="18">
        <v>35.971000000000004</v>
      </c>
      <c r="L4" s="18">
        <v>17.364000000000001</v>
      </c>
      <c r="M4" s="18">
        <v>13.771999999999998</v>
      </c>
      <c r="N4" s="18">
        <v>11.113</v>
      </c>
      <c r="O4" s="18">
        <v>9.1150000000000002</v>
      </c>
      <c r="P4" s="18">
        <v>30.293999999999997</v>
      </c>
      <c r="Q4" s="18">
        <v>15.566000000000001</v>
      </c>
      <c r="R4" s="18">
        <v>38.633000000000003</v>
      </c>
      <c r="S4" s="18">
        <v>47.545000000000002</v>
      </c>
      <c r="T4" s="18">
        <v>8.6270000000000007</v>
      </c>
      <c r="U4" s="18">
        <v>10.875</v>
      </c>
      <c r="V4" s="18">
        <v>39.690999999999995</v>
      </c>
      <c r="W4" s="18">
        <v>6.8579999999999997</v>
      </c>
      <c r="X4" s="18">
        <v>1.0129999999999999</v>
      </c>
      <c r="Y4" s="18">
        <v>6.6539999999999999</v>
      </c>
      <c r="Z4" s="19"/>
      <c r="AA4" s="20">
        <f>SUM(B4:Z4)</f>
        <v>445.64499999999992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130</v>
      </c>
      <c r="C7" s="28">
        <v>219.74</v>
      </c>
      <c r="D7" s="28">
        <v>196.22</v>
      </c>
      <c r="E7" s="28">
        <v>170.96</v>
      </c>
      <c r="F7" s="28">
        <v>180</v>
      </c>
      <c r="G7" s="28">
        <v>220</v>
      </c>
      <c r="H7" s="28">
        <v>258.45</v>
      </c>
      <c r="I7" s="28">
        <v>277</v>
      </c>
      <c r="J7" s="28">
        <v>289.33</v>
      </c>
      <c r="K7" s="28">
        <v>318.91000000000003</v>
      </c>
      <c r="L7" s="28">
        <v>327.13</v>
      </c>
      <c r="M7" s="28">
        <v>228.15</v>
      </c>
      <c r="N7" s="28">
        <v>239.07</v>
      </c>
      <c r="O7" s="28">
        <v>238</v>
      </c>
      <c r="P7" s="28">
        <v>238</v>
      </c>
      <c r="Q7" s="28">
        <v>258.99</v>
      </c>
      <c r="R7" s="28">
        <v>291.10000000000002</v>
      </c>
      <c r="S7" s="28">
        <v>343.1</v>
      </c>
      <c r="T7" s="28">
        <v>323.51</v>
      </c>
      <c r="U7" s="28">
        <v>334.5</v>
      </c>
      <c r="V7" s="28">
        <v>315.32</v>
      </c>
      <c r="W7" s="28">
        <v>276.44</v>
      </c>
      <c r="X7" s="28">
        <v>280</v>
      </c>
      <c r="Y7" s="28">
        <v>242.31</v>
      </c>
      <c r="Z7" s="29"/>
      <c r="AA7" s="30">
        <f>IF(SUM(B7:Z7)&lt;&gt;0,AVERAGEIF(B7:Z7,"&lt;&gt;"""),"")</f>
        <v>258.17625000000004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2.2999999999999998</v>
      </c>
      <c r="D19" s="72">
        <v>2.2999999999999998</v>
      </c>
      <c r="E19" s="72">
        <v>2.2999999999999998</v>
      </c>
      <c r="F19" s="72">
        <v>2.2999999999999998</v>
      </c>
      <c r="G19" s="72">
        <v>2.2999999999999998</v>
      </c>
      <c r="H19" s="72">
        <v>2.2999999999999998</v>
      </c>
      <c r="I19" s="72">
        <v>2.2999999999999998</v>
      </c>
      <c r="J19" s="72">
        <v>2.2999999999999998</v>
      </c>
      <c r="K19" s="72">
        <v>2.2999999999999998</v>
      </c>
      <c r="L19" s="72">
        <v>2.2999999999999998</v>
      </c>
      <c r="M19" s="72">
        <v>2.2999999999999998</v>
      </c>
      <c r="N19" s="72">
        <v>2.2999999999999998</v>
      </c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27.600000000000005</v>
      </c>
    </row>
    <row r="20" spans="1:27" ht="24.95" customHeight="1" x14ac:dyDescent="0.2">
      <c r="A20" s="75" t="s">
        <v>15</v>
      </c>
      <c r="B20" s="76">
        <v>3.2000000000000001E-2</v>
      </c>
      <c r="C20" s="77">
        <v>4.3520000000000003</v>
      </c>
      <c r="D20" s="77">
        <v>0.52900000000000003</v>
      </c>
      <c r="E20" s="77"/>
      <c r="F20" s="77">
        <v>0.46899999999999997</v>
      </c>
      <c r="G20" s="77"/>
      <c r="H20" s="77">
        <v>3.3000000000000002E-2</v>
      </c>
      <c r="I20" s="77">
        <v>0.38200000000000001</v>
      </c>
      <c r="J20" s="77">
        <v>13.119</v>
      </c>
      <c r="K20" s="77">
        <v>6.7050000000000001</v>
      </c>
      <c r="L20" s="77">
        <v>0.41</v>
      </c>
      <c r="M20" s="77">
        <v>3.7999999999999999E-2</v>
      </c>
      <c r="N20" s="77">
        <v>8.0999999999999989E-2</v>
      </c>
      <c r="O20" s="77">
        <v>3.5999999999999997E-2</v>
      </c>
      <c r="P20" s="77">
        <v>14.779</v>
      </c>
      <c r="Q20" s="77">
        <v>0.43400000000000005</v>
      </c>
      <c r="R20" s="77">
        <v>0.47699999999999998</v>
      </c>
      <c r="S20" s="77">
        <v>0.41699999999999998</v>
      </c>
      <c r="T20" s="77">
        <v>3.5000000000000003E-2</v>
      </c>
      <c r="U20" s="77">
        <v>3.3000000000000002E-2</v>
      </c>
      <c r="V20" s="77">
        <v>0.48199999999999998</v>
      </c>
      <c r="W20" s="77">
        <v>0.46699999999999997</v>
      </c>
      <c r="X20" s="77">
        <v>3.2000000000000001E-2</v>
      </c>
      <c r="Y20" s="77">
        <v>0.45799999999999996</v>
      </c>
      <c r="Z20" s="78"/>
      <c r="AA20" s="79">
        <f t="shared" si="2"/>
        <v>43.79999999999999</v>
      </c>
    </row>
    <row r="21" spans="1:27" ht="24.95" customHeight="1" x14ac:dyDescent="0.2">
      <c r="A21" s="75" t="s">
        <v>16</v>
      </c>
      <c r="B21" s="80">
        <v>6.4160000000000004</v>
      </c>
      <c r="C21" s="81">
        <v>25.503</v>
      </c>
      <c r="D21" s="81">
        <v>6.6930000000000005</v>
      </c>
      <c r="E21" s="81">
        <v>6.4160000000000004</v>
      </c>
      <c r="F21" s="81">
        <v>7.5340000000000007</v>
      </c>
      <c r="G21" s="81">
        <v>8.4770000000000003</v>
      </c>
      <c r="H21" s="81">
        <v>11.544</v>
      </c>
      <c r="I21" s="81">
        <v>19.838999999999999</v>
      </c>
      <c r="J21" s="81">
        <v>22.216000000000001</v>
      </c>
      <c r="K21" s="81">
        <v>26.966000000000001</v>
      </c>
      <c r="L21" s="81">
        <v>14.654</v>
      </c>
      <c r="M21" s="81">
        <v>11.433999999999999</v>
      </c>
      <c r="N21" s="81">
        <v>8.7319999999999993</v>
      </c>
      <c r="O21" s="81">
        <v>9.0790000000000006</v>
      </c>
      <c r="P21" s="81">
        <v>15.514999999999999</v>
      </c>
      <c r="Q21" s="81">
        <v>15.132</v>
      </c>
      <c r="R21" s="81">
        <v>38.156000000000006</v>
      </c>
      <c r="S21" s="81">
        <v>47.128</v>
      </c>
      <c r="T21" s="81">
        <v>8.5920000000000005</v>
      </c>
      <c r="U21" s="81">
        <v>10.842000000000001</v>
      </c>
      <c r="V21" s="81">
        <v>39.208999999999996</v>
      </c>
      <c r="W21" s="81">
        <v>6.391</v>
      </c>
      <c r="X21" s="81">
        <v>0.98099999999999998</v>
      </c>
      <c r="Y21" s="81">
        <v>6.1959999999999997</v>
      </c>
      <c r="Z21" s="78"/>
      <c r="AA21" s="79">
        <f t="shared" si="2"/>
        <v>373.64500000000004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6.4480000000000004</v>
      </c>
      <c r="C25" s="88">
        <f t="shared" si="3"/>
        <v>32.155000000000001</v>
      </c>
      <c r="D25" s="88">
        <f t="shared" si="3"/>
        <v>9.5220000000000002</v>
      </c>
      <c r="E25" s="88">
        <f t="shared" si="3"/>
        <v>8.7160000000000011</v>
      </c>
      <c r="F25" s="88">
        <f t="shared" si="3"/>
        <v>10.303000000000001</v>
      </c>
      <c r="G25" s="88">
        <f t="shared" si="3"/>
        <v>10.777000000000001</v>
      </c>
      <c r="H25" s="88">
        <f t="shared" si="3"/>
        <v>13.877000000000001</v>
      </c>
      <c r="I25" s="88">
        <f t="shared" si="3"/>
        <v>22.520999999999997</v>
      </c>
      <c r="J25" s="88">
        <f t="shared" si="3"/>
        <v>37.635000000000005</v>
      </c>
      <c r="K25" s="88">
        <f t="shared" si="3"/>
        <v>35.971000000000004</v>
      </c>
      <c r="L25" s="88">
        <f t="shared" si="3"/>
        <v>17.364000000000001</v>
      </c>
      <c r="M25" s="88">
        <f t="shared" si="3"/>
        <v>13.771999999999998</v>
      </c>
      <c r="N25" s="88">
        <f t="shared" si="3"/>
        <v>11.113</v>
      </c>
      <c r="O25" s="88">
        <f t="shared" si="3"/>
        <v>9.1150000000000002</v>
      </c>
      <c r="P25" s="88">
        <f t="shared" si="3"/>
        <v>30.293999999999997</v>
      </c>
      <c r="Q25" s="88">
        <f t="shared" si="3"/>
        <v>15.565999999999999</v>
      </c>
      <c r="R25" s="88">
        <f t="shared" si="3"/>
        <v>38.633000000000003</v>
      </c>
      <c r="S25" s="88">
        <f t="shared" si="3"/>
        <v>47.545000000000002</v>
      </c>
      <c r="T25" s="88">
        <f t="shared" si="3"/>
        <v>8.6270000000000007</v>
      </c>
      <c r="U25" s="88">
        <f t="shared" si="3"/>
        <v>10.875</v>
      </c>
      <c r="V25" s="88">
        <f t="shared" si="3"/>
        <v>39.690999999999995</v>
      </c>
      <c r="W25" s="88">
        <f t="shared" si="3"/>
        <v>6.8579999999999997</v>
      </c>
      <c r="X25" s="88">
        <f t="shared" si="3"/>
        <v>1.0129999999999999</v>
      </c>
      <c r="Y25" s="88">
        <f t="shared" si="3"/>
        <v>6.6539999999999999</v>
      </c>
      <c r="Z25" s="89">
        <f t="shared" si="3"/>
        <v>0</v>
      </c>
      <c r="AA25" s="90">
        <f t="shared" si="3"/>
        <v>445.04500000000002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6.4480000000000004</v>
      </c>
      <c r="C29" s="77">
        <v>32.155000000000001</v>
      </c>
      <c r="D29" s="77">
        <v>9.5220000000000002</v>
      </c>
      <c r="E29" s="77">
        <v>8.7159999999999993</v>
      </c>
      <c r="F29" s="77">
        <v>10.303000000000001</v>
      </c>
      <c r="G29" s="77">
        <v>10.776999999999999</v>
      </c>
      <c r="H29" s="77">
        <v>13.877000000000001</v>
      </c>
      <c r="I29" s="77">
        <v>22.521000000000001</v>
      </c>
      <c r="J29" s="77">
        <v>37.634999999999998</v>
      </c>
      <c r="K29" s="77">
        <v>35.970999999999997</v>
      </c>
      <c r="L29" s="77">
        <v>17.364000000000001</v>
      </c>
      <c r="M29" s="77">
        <v>13.772</v>
      </c>
      <c r="N29" s="77">
        <v>11.113</v>
      </c>
      <c r="O29" s="77">
        <v>9.1150000000000002</v>
      </c>
      <c r="P29" s="77">
        <v>30.294</v>
      </c>
      <c r="Q29" s="77">
        <v>15.566000000000001</v>
      </c>
      <c r="R29" s="77">
        <v>38.633000000000003</v>
      </c>
      <c r="S29" s="77">
        <v>47.545000000000002</v>
      </c>
      <c r="T29" s="77">
        <v>8.6270000000000007</v>
      </c>
      <c r="U29" s="77">
        <v>10.875</v>
      </c>
      <c r="V29" s="77">
        <v>39.691000000000003</v>
      </c>
      <c r="W29" s="77">
        <v>6.8579999999999997</v>
      </c>
      <c r="X29" s="77">
        <v>1.0129999999999999</v>
      </c>
      <c r="Y29" s="77">
        <v>6.6539999999999999</v>
      </c>
      <c r="Z29" s="78"/>
      <c r="AA29" s="79">
        <f>SUM(B29:Z29)</f>
        <v>445.04499999999996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6.4480000000000004</v>
      </c>
      <c r="C31" s="62">
        <f t="shared" si="4"/>
        <v>32.155000000000001</v>
      </c>
      <c r="D31" s="62">
        <f t="shared" si="4"/>
        <v>9.5220000000000002</v>
      </c>
      <c r="E31" s="62">
        <f t="shared" si="4"/>
        <v>8.7159999999999993</v>
      </c>
      <c r="F31" s="62">
        <f t="shared" si="4"/>
        <v>10.303000000000001</v>
      </c>
      <c r="G31" s="62">
        <f t="shared" si="4"/>
        <v>10.776999999999999</v>
      </c>
      <c r="H31" s="62">
        <f t="shared" si="4"/>
        <v>13.877000000000001</v>
      </c>
      <c r="I31" s="62">
        <f t="shared" si="4"/>
        <v>22.521000000000001</v>
      </c>
      <c r="J31" s="62">
        <f t="shared" si="4"/>
        <v>37.634999999999998</v>
      </c>
      <c r="K31" s="62">
        <f t="shared" si="4"/>
        <v>35.970999999999997</v>
      </c>
      <c r="L31" s="62">
        <f t="shared" si="4"/>
        <v>17.364000000000001</v>
      </c>
      <c r="M31" s="62">
        <f t="shared" si="4"/>
        <v>13.772</v>
      </c>
      <c r="N31" s="62">
        <f t="shared" si="4"/>
        <v>11.113</v>
      </c>
      <c r="O31" s="62">
        <f t="shared" si="4"/>
        <v>9.1150000000000002</v>
      </c>
      <c r="P31" s="62">
        <f t="shared" si="4"/>
        <v>30.294</v>
      </c>
      <c r="Q31" s="62">
        <f t="shared" si="4"/>
        <v>15.566000000000001</v>
      </c>
      <c r="R31" s="62">
        <f t="shared" si="4"/>
        <v>38.633000000000003</v>
      </c>
      <c r="S31" s="62">
        <f t="shared" si="4"/>
        <v>47.545000000000002</v>
      </c>
      <c r="T31" s="62">
        <f t="shared" si="4"/>
        <v>8.6270000000000007</v>
      </c>
      <c r="U31" s="62">
        <f t="shared" si="4"/>
        <v>10.875</v>
      </c>
      <c r="V31" s="62">
        <f t="shared" si="4"/>
        <v>39.691000000000003</v>
      </c>
      <c r="W31" s="62">
        <f t="shared" si="4"/>
        <v>6.8579999999999997</v>
      </c>
      <c r="X31" s="62">
        <f t="shared" si="4"/>
        <v>1.0129999999999999</v>
      </c>
      <c r="Y31" s="62">
        <f t="shared" si="4"/>
        <v>6.6539999999999999</v>
      </c>
      <c r="Z31" s="63">
        <f t="shared" si="4"/>
        <v>0</v>
      </c>
      <c r="AA31" s="64">
        <f t="shared" si="4"/>
        <v>445.04499999999996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>
        <v>0.6</v>
      </c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0.6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0.6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>
        <v>0.6</v>
      </c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0.6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0.6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6.4480000000000004</v>
      </c>
      <c r="C51" s="88">
        <f t="shared" si="10"/>
        <v>32.155000000000001</v>
      </c>
      <c r="D51" s="88">
        <f t="shared" si="10"/>
        <v>9.5220000000000002</v>
      </c>
      <c r="E51" s="88">
        <f t="shared" si="10"/>
        <v>9.3160000000000007</v>
      </c>
      <c r="F51" s="88">
        <f t="shared" si="10"/>
        <v>10.303000000000001</v>
      </c>
      <c r="G51" s="88">
        <f t="shared" si="10"/>
        <v>10.777000000000001</v>
      </c>
      <c r="H51" s="88">
        <f t="shared" si="10"/>
        <v>13.877000000000001</v>
      </c>
      <c r="I51" s="88">
        <f t="shared" si="10"/>
        <v>22.520999999999997</v>
      </c>
      <c r="J51" s="88">
        <f t="shared" si="10"/>
        <v>37.635000000000005</v>
      </c>
      <c r="K51" s="88">
        <f t="shared" si="10"/>
        <v>35.971000000000004</v>
      </c>
      <c r="L51" s="88">
        <f t="shared" si="10"/>
        <v>17.364000000000001</v>
      </c>
      <c r="M51" s="88">
        <f t="shared" si="10"/>
        <v>13.771999999999998</v>
      </c>
      <c r="N51" s="88">
        <f t="shared" si="10"/>
        <v>11.113</v>
      </c>
      <c r="O51" s="88">
        <f t="shared" si="10"/>
        <v>9.1150000000000002</v>
      </c>
      <c r="P51" s="88">
        <f t="shared" si="10"/>
        <v>30.293999999999997</v>
      </c>
      <c r="Q51" s="88">
        <f t="shared" si="10"/>
        <v>15.565999999999999</v>
      </c>
      <c r="R51" s="88">
        <f t="shared" si="10"/>
        <v>38.633000000000003</v>
      </c>
      <c r="S51" s="88">
        <f t="shared" si="10"/>
        <v>47.545000000000002</v>
      </c>
      <c r="T51" s="88">
        <f t="shared" si="10"/>
        <v>8.6270000000000007</v>
      </c>
      <c r="U51" s="88">
        <f t="shared" si="10"/>
        <v>10.875</v>
      </c>
      <c r="V51" s="88">
        <f t="shared" si="10"/>
        <v>39.690999999999995</v>
      </c>
      <c r="W51" s="88">
        <f t="shared" si="10"/>
        <v>6.8579999999999997</v>
      </c>
      <c r="X51" s="88">
        <f t="shared" si="10"/>
        <v>1.0129999999999999</v>
      </c>
      <c r="Y51" s="88">
        <f t="shared" si="10"/>
        <v>6.6539999999999999</v>
      </c>
      <c r="Z51" s="89">
        <f t="shared" si="10"/>
        <v>0</v>
      </c>
      <c r="AA51" s="104">
        <f>SUM(B51:Z51)</f>
        <v>445.64499999999992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-25.3</v>
      </c>
      <c r="D4" s="18">
        <v>-0.2</v>
      </c>
      <c r="E4" s="18">
        <v>0.6</v>
      </c>
      <c r="F4" s="18">
        <v>-1.4</v>
      </c>
      <c r="G4" s="18">
        <v>-1.2</v>
      </c>
      <c r="H4" s="18">
        <v>-3.3</v>
      </c>
      <c r="I4" s="18">
        <v>-14.4</v>
      </c>
      <c r="J4" s="18">
        <v>-28.1</v>
      </c>
      <c r="K4" s="18">
        <v>-25.2</v>
      </c>
      <c r="L4" s="18">
        <v>-6.8</v>
      </c>
      <c r="M4" s="18"/>
      <c r="N4" s="18">
        <v>-9.6</v>
      </c>
      <c r="O4" s="18">
        <v>-1.1000000000000001</v>
      </c>
      <c r="P4" s="18">
        <v>-26.8</v>
      </c>
      <c r="Q4" s="18">
        <v>-5.7</v>
      </c>
      <c r="R4" s="18">
        <v>-28.1</v>
      </c>
      <c r="S4" s="18">
        <v>-38.700000000000003</v>
      </c>
      <c r="T4" s="18"/>
      <c r="U4" s="18"/>
      <c r="V4" s="18">
        <v>-32.799999999999997</v>
      </c>
      <c r="W4" s="18">
        <v>-6</v>
      </c>
      <c r="X4" s="18">
        <v>-0.1</v>
      </c>
      <c r="Y4" s="18"/>
      <c r="Z4" s="19"/>
      <c r="AA4" s="111">
        <f>SUM(B4:Z4)</f>
        <v>-254.19999999999996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130</v>
      </c>
      <c r="C7" s="117">
        <v>219.74</v>
      </c>
      <c r="D7" s="117">
        <v>196.22</v>
      </c>
      <c r="E7" s="117">
        <v>170.96</v>
      </c>
      <c r="F7" s="117">
        <v>180</v>
      </c>
      <c r="G7" s="117">
        <v>220</v>
      </c>
      <c r="H7" s="117">
        <v>258.45</v>
      </c>
      <c r="I7" s="117">
        <v>277</v>
      </c>
      <c r="J7" s="117">
        <v>289.33</v>
      </c>
      <c r="K7" s="117">
        <v>318.91000000000003</v>
      </c>
      <c r="L7" s="117">
        <v>327.13</v>
      </c>
      <c r="M7" s="117">
        <v>228.15</v>
      </c>
      <c r="N7" s="117">
        <v>239.07</v>
      </c>
      <c r="O7" s="117">
        <v>238</v>
      </c>
      <c r="P7" s="117">
        <v>238</v>
      </c>
      <c r="Q7" s="117">
        <v>258.99</v>
      </c>
      <c r="R7" s="117">
        <v>291.10000000000002</v>
      </c>
      <c r="S7" s="117">
        <v>343.1</v>
      </c>
      <c r="T7" s="117">
        <v>323.51</v>
      </c>
      <c r="U7" s="117">
        <v>334.5</v>
      </c>
      <c r="V7" s="117">
        <v>315.32</v>
      </c>
      <c r="W7" s="117">
        <v>276.44</v>
      </c>
      <c r="X7" s="117">
        <v>280</v>
      </c>
      <c r="Y7" s="117">
        <v>242.31</v>
      </c>
      <c r="Z7" s="118"/>
      <c r="AA7" s="119">
        <f>IF(SUM(B7:Z7)&lt;&gt;0,AVERAGEIF(B7:Z7,"&lt;&gt;"""),"")</f>
        <v>258.17625000000004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>
        <v>25.3</v>
      </c>
      <c r="D15" s="133">
        <v>0.2</v>
      </c>
      <c r="E15" s="133"/>
      <c r="F15" s="133">
        <v>1.4</v>
      </c>
      <c r="G15" s="133">
        <v>1.2</v>
      </c>
      <c r="H15" s="133">
        <v>3.3</v>
      </c>
      <c r="I15" s="133">
        <v>14.4</v>
      </c>
      <c r="J15" s="133">
        <v>28.1</v>
      </c>
      <c r="K15" s="133">
        <v>25.2</v>
      </c>
      <c r="L15" s="133">
        <v>6.8</v>
      </c>
      <c r="M15" s="133"/>
      <c r="N15" s="133">
        <v>9.6</v>
      </c>
      <c r="O15" s="133">
        <v>1.1000000000000001</v>
      </c>
      <c r="P15" s="133">
        <v>26.8</v>
      </c>
      <c r="Q15" s="133">
        <v>5.7</v>
      </c>
      <c r="R15" s="133">
        <v>28.1</v>
      </c>
      <c r="S15" s="133">
        <v>38.700000000000003</v>
      </c>
      <c r="T15" s="133"/>
      <c r="U15" s="133"/>
      <c r="V15" s="133">
        <v>32.799999999999997</v>
      </c>
      <c r="W15" s="133">
        <v>6</v>
      </c>
      <c r="X15" s="133">
        <v>0.1</v>
      </c>
      <c r="Y15" s="133"/>
      <c r="Z15" s="131"/>
      <c r="AA15" s="132">
        <f t="shared" si="0"/>
        <v>254.79999999999998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25.3</v>
      </c>
      <c r="D16" s="135">
        <f t="shared" si="1"/>
        <v>0.2</v>
      </c>
      <c r="E16" s="135">
        <f t="shared" si="1"/>
        <v>0</v>
      </c>
      <c r="F16" s="135">
        <f t="shared" si="1"/>
        <v>1.4</v>
      </c>
      <c r="G16" s="135">
        <f t="shared" si="1"/>
        <v>1.2</v>
      </c>
      <c r="H16" s="135">
        <f t="shared" si="1"/>
        <v>3.3</v>
      </c>
      <c r="I16" s="135">
        <f t="shared" si="1"/>
        <v>14.4</v>
      </c>
      <c r="J16" s="135">
        <f t="shared" si="1"/>
        <v>28.1</v>
      </c>
      <c r="K16" s="135">
        <f t="shared" si="1"/>
        <v>25.2</v>
      </c>
      <c r="L16" s="135">
        <f t="shared" si="1"/>
        <v>6.8</v>
      </c>
      <c r="M16" s="135">
        <f t="shared" si="1"/>
        <v>0</v>
      </c>
      <c r="N16" s="135">
        <f t="shared" si="1"/>
        <v>9.6</v>
      </c>
      <c r="O16" s="135">
        <f t="shared" si="1"/>
        <v>1.1000000000000001</v>
      </c>
      <c r="P16" s="135">
        <f t="shared" si="1"/>
        <v>26.8</v>
      </c>
      <c r="Q16" s="135">
        <f t="shared" si="1"/>
        <v>5.7</v>
      </c>
      <c r="R16" s="135">
        <f t="shared" si="1"/>
        <v>28.1</v>
      </c>
      <c r="S16" s="135">
        <f t="shared" si="1"/>
        <v>38.700000000000003</v>
      </c>
      <c r="T16" s="135">
        <f t="shared" si="1"/>
        <v>0</v>
      </c>
      <c r="U16" s="135">
        <f t="shared" si="1"/>
        <v>0</v>
      </c>
      <c r="V16" s="135">
        <f t="shared" si="1"/>
        <v>32.799999999999997</v>
      </c>
      <c r="W16" s="135">
        <f t="shared" si="1"/>
        <v>6</v>
      </c>
      <c r="X16" s="135">
        <f t="shared" si="1"/>
        <v>0.1</v>
      </c>
      <c r="Y16" s="135">
        <f t="shared" si="1"/>
        <v>0</v>
      </c>
      <c r="Z16" s="136" t="str">
        <f t="shared" si="1"/>
        <v/>
      </c>
      <c r="AA16" s="90">
        <f t="shared" si="0"/>
        <v>254.79999999999998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>
        <v>0.6</v>
      </c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0.6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0.6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2022-12-16T21:19:27Z</dcterms:created>
  <dcterms:modified xsi:type="dcterms:W3CDTF">2022-12-16T21:19:27Z</dcterms:modified>
</cp:coreProperties>
</file>