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<sst xmlns="http://schemas.openxmlformats.org/spreadsheetml/2006/main" count="117" uniqueCount="53">
  <si>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15/12/2022 23:39:06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</si>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</sst>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61.037999999999997</c:v>
                </c:pt>
                <c:pt idx="13">
                  <c:v>17.2</c:v>
                </c:pt>
                <c:pt idx="20">
                  <c:v>3.911</c:v>
                </c:pt>
                <c:pt idx="21">
                  <c:v>5.2309999999999999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21.9</c:v>
                </c:pt>
                <c:pt idx="7">
                  <c:v>5.0999999999999996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3.5</c:v>
                </c:pt>
                <c:pt idx="17">
                  <c:v>5.2</c:v>
                </c:pt>
                <c:pt idx="18">
                  <c:v>0</c:v>
                </c:pt>
                <c:pt idx="19">
                  <c:v>5.7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10.715</c:v>
                </c:pt>
                <c:pt idx="1">
                  <c:v>2.7629999999999999</c:v>
                </c:pt>
                <c:pt idx="2">
                  <c:v>2.56</c:v>
                </c:pt>
                <c:pt idx="3">
                  <c:v>3.4640000000000004</c:v>
                </c:pt>
                <c:pt idx="4">
                  <c:v>4.0059999999999993</c:v>
                </c:pt>
                <c:pt idx="5">
                  <c:v>3.7080000000000002</c:v>
                </c:pt>
                <c:pt idx="6">
                  <c:v>4.0039999999999996</c:v>
                </c:pt>
                <c:pt idx="7">
                  <c:v>6.2080000000000002</c:v>
                </c:pt>
                <c:pt idx="8">
                  <c:v>4.8659999999999997</c:v>
                </c:pt>
                <c:pt idx="9">
                  <c:v>9.5510000000000002</c:v>
                </c:pt>
                <c:pt idx="10">
                  <c:v>5.2640000000000002</c:v>
                </c:pt>
                <c:pt idx="11">
                  <c:v>6.6059999999999999</c:v>
                </c:pt>
                <c:pt idx="12">
                  <c:v>1.5169999999999999</c:v>
                </c:pt>
                <c:pt idx="13">
                  <c:v>1.4339999999999999</c:v>
                </c:pt>
                <c:pt idx="14">
                  <c:v>2.1559999999999997</c:v>
                </c:pt>
                <c:pt idx="15">
                  <c:v>1.3579999999999999</c:v>
                </c:pt>
                <c:pt idx="16">
                  <c:v>0.70799999999999996</c:v>
                </c:pt>
                <c:pt idx="17">
                  <c:v>2.0960000000000001</c:v>
                </c:pt>
                <c:pt idx="18">
                  <c:v>1.982</c:v>
                </c:pt>
                <c:pt idx="19">
                  <c:v>2.137</c:v>
                </c:pt>
                <c:pt idx="20">
                  <c:v>0.70799999999999996</c:v>
                </c:pt>
                <c:pt idx="21">
                  <c:v>2.1879999999999997</c:v>
                </c:pt>
                <c:pt idx="22">
                  <c:v>2.9749999999999996</c:v>
                </c:pt>
                <c:pt idx="23">
                  <c:v>2.7890000000000001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190760"/>
        <c:axId val="444191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33.152000000000001</c:v>
                </c:pt>
                <c:pt idx="1">
                  <c:v>2.7629999999999999</c:v>
                </c:pt>
                <c:pt idx="2">
                  <c:v>2.5599999999999996</c:v>
                </c:pt>
                <c:pt idx="3">
                  <c:v>3.464</c:v>
                </c:pt>
                <c:pt idx="4">
                  <c:v>4.0060000000000002</c:v>
                </c:pt>
                <c:pt idx="5">
                  <c:v>3.7080000000000002</c:v>
                </c:pt>
                <c:pt idx="6">
                  <c:v>25.911000000000001</c:v>
                </c:pt>
                <c:pt idx="7">
                  <c:v>13.264000000000001</c:v>
                </c:pt>
                <c:pt idx="8">
                  <c:v>9.7170000000000005</c:v>
                </c:pt>
                <c:pt idx="9">
                  <c:v>76.426000000000002</c:v>
                </c:pt>
                <c:pt idx="10">
                  <c:v>10.929</c:v>
                </c:pt>
                <c:pt idx="11">
                  <c:v>11.547000000000002</c:v>
                </c:pt>
                <c:pt idx="12">
                  <c:v>5.6809999999999992</c:v>
                </c:pt>
                <c:pt idx="13">
                  <c:v>22.035</c:v>
                </c:pt>
                <c:pt idx="14">
                  <c:v>5.1100000000000003</c:v>
                </c:pt>
                <c:pt idx="15">
                  <c:v>4.3279999999999994</c:v>
                </c:pt>
                <c:pt idx="16">
                  <c:v>4.9109999999999996</c:v>
                </c:pt>
                <c:pt idx="17">
                  <c:v>7.5289999999999999</c:v>
                </c:pt>
                <c:pt idx="18">
                  <c:v>2.044</c:v>
                </c:pt>
                <c:pt idx="19">
                  <c:v>7.8449999999999998</c:v>
                </c:pt>
                <c:pt idx="20">
                  <c:v>5.2690000000000001</c:v>
                </c:pt>
                <c:pt idx="21">
                  <c:v>7.4959999999999996</c:v>
                </c:pt>
                <c:pt idx="22">
                  <c:v>2.9749999999999996</c:v>
                </c:pt>
                <c:pt idx="23">
                  <c:v>3.391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190760"/>
        <c:axId val="444191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</c:v>
                </c:pt>
                <c:pt idx="1">
                  <c:v>550</c:v>
                </c:pt>
                <c:pt idx="2">
                  <c:v>720</c:v>
                </c:pt>
                <c:pt idx="3">
                  <c:v>550</c:v>
                </c:pt>
                <c:pt idx="4">
                  <c:v>700</c:v>
                </c:pt>
                <c:pt idx="5">
                  <c:v>550</c:v>
                </c:pt>
                <c:pt idx="6">
                  <c:v>309.33999999999997</c:v>
                </c:pt>
                <c:pt idx="7">
                  <c:v>345</c:v>
                </c:pt>
                <c:pt idx="8">
                  <c:v>353.28</c:v>
                </c:pt>
                <c:pt idx="9">
                  <c:v>302.83</c:v>
                </c:pt>
                <c:pt idx="10">
                  <c:v>167.95</c:v>
                </c:pt>
                <c:pt idx="11">
                  <c:v>177.94</c:v>
                </c:pt>
                <c:pt idx="12">
                  <c:v>234.74</c:v>
                </c:pt>
                <c:pt idx="13">
                  <c:v>260</c:v>
                </c:pt>
                <c:pt idx="14">
                  <c:v>307</c:v>
                </c:pt>
                <c:pt idx="15">
                  <c:v>350</c:v>
                </c:pt>
                <c:pt idx="16">
                  <c:v>395</c:v>
                </c:pt>
                <c:pt idx="17">
                  <c:v>515</c:v>
                </c:pt>
                <c:pt idx="18">
                  <c:v>479.41</c:v>
                </c:pt>
                <c:pt idx="19">
                  <c:v>466.45</c:v>
                </c:pt>
                <c:pt idx="20">
                  <c:v>316</c:v>
                </c:pt>
                <c:pt idx="21">
                  <c:v>242</c:v>
                </c:pt>
                <c:pt idx="22">
                  <c:v>295.02</c:v>
                </c:pt>
                <c:pt idx="23">
                  <c:v>204.13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191936"/>
        <c:axId val="444191544"/>
      </c:lineChart>
      <c:catAx>
        <c:axId val="444190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91152"/>
        <c:crosses val="autoZero"/>
        <c:auto val="1"/>
        <c:lblAlgn val="ctr"/>
        <c:lblOffset val="100"/>
        <c:noMultiLvlLbl val="0"/>
      </c:catAx>
      <c:valAx>
        <c:axId val="44419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90760"/>
        <c:crosses val="autoZero"/>
        <c:crossBetween val="between"/>
      </c:valAx>
      <c:valAx>
        <c:axId val="444191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91936"/>
        <c:crosses val="max"/>
        <c:crossBetween val="between"/>
      </c:valAx>
      <c:catAx>
        <c:axId val="444191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191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33.106999999999992</v>
      </c>
      <c r="C4" s="18">
        <v>2.7629999999999999</v>
      </c>
      <c r="D4" s="18">
        <v>2.56</v>
      </c>
      <c r="E4" s="18">
        <v>3.4640000000000004</v>
      </c>
      <c r="F4" s="18">
        <v>4.0059999999999993</v>
      </c>
      <c r="G4" s="18">
        <v>3.7080000000000002</v>
      </c>
      <c r="H4" s="18">
        <v>25.904</v>
      </c>
      <c r="I4" s="18">
        <v>13.215999999999998</v>
      </c>
      <c r="J4" s="18">
        <v>9.7170000000000005</v>
      </c>
      <c r="K4" s="18">
        <v>76.436999999999998</v>
      </c>
      <c r="L4" s="18">
        <v>10.929</v>
      </c>
      <c r="M4" s="18">
        <v>11.546999999999999</v>
      </c>
      <c r="N4" s="18">
        <v>5.681</v>
      </c>
      <c r="O4" s="18">
        <v>21.996999999999996</v>
      </c>
      <c r="P4" s="18">
        <v>5.1589999999999998</v>
      </c>
      <c r="Q4" s="18">
        <v>4.2869999999999999</v>
      </c>
      <c r="R4" s="18">
        <v>4.9290000000000003</v>
      </c>
      <c r="S4" s="18">
        <v>7.5369999999999999</v>
      </c>
      <c r="T4" s="18">
        <v>2.044</v>
      </c>
      <c r="U4" s="18">
        <v>7.8759999999999994</v>
      </c>
      <c r="V4" s="18">
        <v>5.2689999999999992</v>
      </c>
      <c r="W4" s="18">
        <v>7.4959999999999996</v>
      </c>
      <c r="X4" s="18">
        <v>2.9749999999999996</v>
      </c>
      <c r="Y4" s="18">
        <v>3.3910000000000005</v>
      </c>
      <c r="Z4" s="19"/>
      <c r="AA4" s="20">
        <f>SUM(B4:Z4)</f>
        <v>275.99900000000002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</v>
      </c>
      <c r="C7" s="28">
        <v>550</v>
      </c>
      <c r="D7" s="28">
        <v>720</v>
      </c>
      <c r="E7" s="28">
        <v>550</v>
      </c>
      <c r="F7" s="28">
        <v>700</v>
      </c>
      <c r="G7" s="28">
        <v>550</v>
      </c>
      <c r="H7" s="28">
        <v>309.33999999999997</v>
      </c>
      <c r="I7" s="28">
        <v>345</v>
      </c>
      <c r="J7" s="28">
        <v>353.28</v>
      </c>
      <c r="K7" s="28">
        <v>302.83</v>
      </c>
      <c r="L7" s="28">
        <v>167.95</v>
      </c>
      <c r="M7" s="28">
        <v>177.94</v>
      </c>
      <c r="N7" s="28">
        <v>234.74</v>
      </c>
      <c r="O7" s="28">
        <v>260</v>
      </c>
      <c r="P7" s="28">
        <v>307</v>
      </c>
      <c r="Q7" s="28">
        <v>350</v>
      </c>
      <c r="R7" s="28">
        <v>395</v>
      </c>
      <c r="S7" s="28">
        <v>515</v>
      </c>
      <c r="T7" s="28">
        <v>479.41</v>
      </c>
      <c r="U7" s="28">
        <v>466.45</v>
      </c>
      <c r="V7" s="28">
        <v>316</v>
      </c>
      <c r="W7" s="28">
        <v>242</v>
      </c>
      <c r="X7" s="28">
        <v>295.02</v>
      </c>
      <c r="Y7" s="28">
        <v>204.13</v>
      </c>
      <c r="Z7" s="29"/>
      <c r="AA7" s="30">
        <f>IF(SUM(B7:Z7)&lt;&gt;0,AVERAGEIF(B7:Z7,"&lt;&gt;"""),"")</f>
        <v>369.21208333333328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61.037999999999997</v>
      </c>
      <c r="L12" s="52"/>
      <c r="M12" s="52"/>
      <c r="N12" s="52"/>
      <c r="O12" s="52">
        <v>17.2</v>
      </c>
      <c r="P12" s="52"/>
      <c r="Q12" s="52"/>
      <c r="R12" s="52"/>
      <c r="S12" s="52"/>
      <c r="T12" s="52"/>
      <c r="U12" s="52"/>
      <c r="V12" s="52">
        <v>3.911</v>
      </c>
      <c r="W12" s="52">
        <v>5.2309999999999999</v>
      </c>
      <c r="X12" s="52"/>
      <c r="Y12" s="52"/>
      <c r="Z12" s="53"/>
      <c r="AA12" s="54">
        <f t="shared" si="0"/>
        <v>87.38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10.715</v>
      </c>
      <c r="C14" s="57">
        <v>2.7629999999999999</v>
      </c>
      <c r="D14" s="57">
        <v>2.56</v>
      </c>
      <c r="E14" s="57">
        <v>3.4640000000000004</v>
      </c>
      <c r="F14" s="57">
        <v>4.0059999999999993</v>
      </c>
      <c r="G14" s="57">
        <v>3.7080000000000002</v>
      </c>
      <c r="H14" s="57">
        <v>4.0039999999999996</v>
      </c>
      <c r="I14" s="57">
        <v>6.2080000000000002</v>
      </c>
      <c r="J14" s="57">
        <v>4.8659999999999997</v>
      </c>
      <c r="K14" s="57">
        <v>9.5510000000000002</v>
      </c>
      <c r="L14" s="57">
        <v>5.2640000000000002</v>
      </c>
      <c r="M14" s="57">
        <v>6.6059999999999999</v>
      </c>
      <c r="N14" s="57">
        <v>1.5169999999999999</v>
      </c>
      <c r="O14" s="57">
        <v>1.4339999999999999</v>
      </c>
      <c r="P14" s="57">
        <v>2.1559999999999997</v>
      </c>
      <c r="Q14" s="57">
        <v>1.3579999999999999</v>
      </c>
      <c r="R14" s="57">
        <v>0.70799999999999996</v>
      </c>
      <c r="S14" s="57">
        <v>2.0960000000000001</v>
      </c>
      <c r="T14" s="57">
        <v>1.982</v>
      </c>
      <c r="U14" s="57">
        <v>2.137</v>
      </c>
      <c r="V14" s="57">
        <v>0.70799999999999996</v>
      </c>
      <c r="W14" s="57">
        <v>2.1879999999999997</v>
      </c>
      <c r="X14" s="57">
        <v>2.9749999999999996</v>
      </c>
      <c r="Y14" s="57">
        <v>2.7890000000000001</v>
      </c>
      <c r="Z14" s="58"/>
      <c r="AA14" s="59">
        <f t="shared" si="0"/>
        <v>85.763000000000005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10.715</v>
      </c>
      <c r="C16" s="62">
        <f t="shared" ref="C16:Z16" si="1">IF(LEN(C$2)&gt;0,SUM(C10:C15),"")</f>
        <v>2.7629999999999999</v>
      </c>
      <c r="D16" s="62">
        <f t="shared" si="1"/>
        <v>2.56</v>
      </c>
      <c r="E16" s="62">
        <f t="shared" si="1"/>
        <v>3.4640000000000004</v>
      </c>
      <c r="F16" s="62">
        <f t="shared" si="1"/>
        <v>4.0059999999999993</v>
      </c>
      <c r="G16" s="62">
        <f t="shared" si="1"/>
        <v>3.7080000000000002</v>
      </c>
      <c r="H16" s="62">
        <f t="shared" si="1"/>
        <v>4.0039999999999996</v>
      </c>
      <c r="I16" s="62">
        <f t="shared" si="1"/>
        <v>6.2080000000000002</v>
      </c>
      <c r="J16" s="62">
        <f t="shared" si="1"/>
        <v>4.8659999999999997</v>
      </c>
      <c r="K16" s="62">
        <f t="shared" si="1"/>
        <v>70.588999999999999</v>
      </c>
      <c r="L16" s="62">
        <f t="shared" si="1"/>
        <v>5.2640000000000002</v>
      </c>
      <c r="M16" s="62">
        <f t="shared" si="1"/>
        <v>6.6059999999999999</v>
      </c>
      <c r="N16" s="62">
        <f t="shared" si="1"/>
        <v>1.5169999999999999</v>
      </c>
      <c r="O16" s="62">
        <f t="shared" si="1"/>
        <v>18.634</v>
      </c>
      <c r="P16" s="62">
        <f t="shared" si="1"/>
        <v>2.1559999999999997</v>
      </c>
      <c r="Q16" s="62">
        <f t="shared" si="1"/>
        <v>1.3579999999999999</v>
      </c>
      <c r="R16" s="62">
        <f t="shared" si="1"/>
        <v>0.70799999999999996</v>
      </c>
      <c r="S16" s="62">
        <f t="shared" si="1"/>
        <v>2.0960000000000001</v>
      </c>
      <c r="T16" s="62">
        <f t="shared" si="1"/>
        <v>1.982</v>
      </c>
      <c r="U16" s="62">
        <f t="shared" si="1"/>
        <v>2.137</v>
      </c>
      <c r="V16" s="62">
        <f t="shared" si="1"/>
        <v>4.6189999999999998</v>
      </c>
      <c r="W16" s="62">
        <f t="shared" si="1"/>
        <v>7.4189999999999996</v>
      </c>
      <c r="X16" s="62">
        <f t="shared" si="1"/>
        <v>2.9749999999999996</v>
      </c>
      <c r="Y16" s="62">
        <f t="shared" si="1"/>
        <v>2.7890000000000001</v>
      </c>
      <c r="Z16" s="63" t="str">
        <f t="shared" si="1"/>
        <v/>
      </c>
      <c r="AA16" s="64">
        <f>SUM(AA10:AA15)</f>
        <v>173.143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3.2000000000000001E-2</v>
      </c>
      <c r="C20" s="77"/>
      <c r="D20" s="77"/>
      <c r="E20" s="77"/>
      <c r="F20" s="77"/>
      <c r="G20" s="77"/>
      <c r="H20" s="77"/>
      <c r="I20" s="77"/>
      <c r="J20" s="77">
        <v>3.2000000000000001E-2</v>
      </c>
      <c r="K20" s="77">
        <v>3.3000000000000002E-2</v>
      </c>
      <c r="L20" s="77"/>
      <c r="M20" s="77"/>
      <c r="N20" s="77">
        <v>2.3E-2</v>
      </c>
      <c r="O20" s="77">
        <v>0.04</v>
      </c>
      <c r="P20" s="77"/>
      <c r="Q20" s="77"/>
      <c r="R20" s="77"/>
      <c r="S20" s="77"/>
      <c r="T20" s="77">
        <v>4.4999999999999998E-2</v>
      </c>
      <c r="U20" s="77"/>
      <c r="V20" s="77"/>
      <c r="W20" s="77">
        <v>4.2000000000000003E-2</v>
      </c>
      <c r="X20" s="77"/>
      <c r="Y20" s="77"/>
      <c r="Z20" s="78"/>
      <c r="AA20" s="79">
        <f t="shared" si="2"/>
        <v>0.24700000000000003</v>
      </c>
    </row>
    <row r="21" spans="1:27" ht="24.95" customHeight="1" x14ac:dyDescent="0.2">
      <c r="A21" s="75" t="s">
        <v>16</v>
      </c>
      <c r="B21" s="80">
        <v>0.06</v>
      </c>
      <c r="C21" s="81"/>
      <c r="D21" s="81"/>
      <c r="E21" s="81"/>
      <c r="F21" s="81"/>
      <c r="G21" s="81"/>
      <c r="H21" s="81"/>
      <c r="I21" s="81">
        <v>1.9079999999999999</v>
      </c>
      <c r="J21" s="81">
        <v>4.8189999999999991</v>
      </c>
      <c r="K21" s="81">
        <v>5.8149999999999995</v>
      </c>
      <c r="L21" s="81">
        <v>5.665</v>
      </c>
      <c r="M21" s="81">
        <v>4.9409999999999998</v>
      </c>
      <c r="N21" s="81">
        <v>4.141</v>
      </c>
      <c r="O21" s="81">
        <v>3.3229999999999995</v>
      </c>
      <c r="P21" s="81">
        <v>3.0030000000000001</v>
      </c>
      <c r="Q21" s="81">
        <v>0.92900000000000005</v>
      </c>
      <c r="R21" s="81">
        <v>0.72100000000000009</v>
      </c>
      <c r="S21" s="81">
        <v>0.24100000000000002</v>
      </c>
      <c r="T21" s="81">
        <v>1.7000000000000001E-2</v>
      </c>
      <c r="U21" s="81">
        <v>3.9E-2</v>
      </c>
      <c r="V21" s="81">
        <v>0.65</v>
      </c>
      <c r="W21" s="81">
        <v>3.5000000000000003E-2</v>
      </c>
      <c r="X21" s="81"/>
      <c r="Y21" s="81">
        <v>0.60199999999999998</v>
      </c>
      <c r="Z21" s="78"/>
      <c r="AA21" s="79">
        <f t="shared" si="2"/>
        <v>36.908999999999999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9.1999999999999998E-2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1.9079999999999999</v>
      </c>
      <c r="J25" s="88">
        <f t="shared" si="3"/>
        <v>4.8509999999999991</v>
      </c>
      <c r="K25" s="88">
        <f t="shared" si="3"/>
        <v>5.8479999999999999</v>
      </c>
      <c r="L25" s="88">
        <f t="shared" si="3"/>
        <v>5.665</v>
      </c>
      <c r="M25" s="88">
        <f t="shared" si="3"/>
        <v>4.9409999999999998</v>
      </c>
      <c r="N25" s="88">
        <f t="shared" si="3"/>
        <v>4.1639999999999997</v>
      </c>
      <c r="O25" s="88">
        <f t="shared" si="3"/>
        <v>3.3629999999999995</v>
      </c>
      <c r="P25" s="88">
        <f t="shared" si="3"/>
        <v>3.0030000000000001</v>
      </c>
      <c r="Q25" s="88">
        <f t="shared" si="3"/>
        <v>0.92900000000000005</v>
      </c>
      <c r="R25" s="88">
        <f t="shared" si="3"/>
        <v>0.72100000000000009</v>
      </c>
      <c r="S25" s="88">
        <f t="shared" si="3"/>
        <v>0.24100000000000002</v>
      </c>
      <c r="T25" s="88">
        <f t="shared" si="3"/>
        <v>6.2E-2</v>
      </c>
      <c r="U25" s="88">
        <f t="shared" si="3"/>
        <v>3.9E-2</v>
      </c>
      <c r="V25" s="88">
        <f t="shared" si="3"/>
        <v>0.65</v>
      </c>
      <c r="W25" s="88">
        <f t="shared" si="3"/>
        <v>7.7000000000000013E-2</v>
      </c>
      <c r="X25" s="88">
        <f t="shared" si="3"/>
        <v>0</v>
      </c>
      <c r="Y25" s="88">
        <f t="shared" si="3"/>
        <v>0.60199999999999998</v>
      </c>
      <c r="Z25" s="89" t="str">
        <f t="shared" si="3"/>
        <v/>
      </c>
      <c r="AA25" s="90">
        <f>SUM(AA19:AA24)</f>
        <v>37.155999999999999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10.807</v>
      </c>
      <c r="C29" s="77">
        <v>2.7629999999999999</v>
      </c>
      <c r="D29" s="77">
        <v>2.56</v>
      </c>
      <c r="E29" s="77">
        <v>3.464</v>
      </c>
      <c r="F29" s="77">
        <v>4.0060000000000002</v>
      </c>
      <c r="G29" s="77">
        <v>3.7080000000000002</v>
      </c>
      <c r="H29" s="77">
        <v>4.0039999999999996</v>
      </c>
      <c r="I29" s="77">
        <v>8.1159999999999997</v>
      </c>
      <c r="J29" s="77">
        <v>9.7170000000000005</v>
      </c>
      <c r="K29" s="77">
        <v>76.436999999999998</v>
      </c>
      <c r="L29" s="77">
        <v>10.929</v>
      </c>
      <c r="M29" s="77">
        <v>11.547000000000001</v>
      </c>
      <c r="N29" s="77">
        <v>5.681</v>
      </c>
      <c r="O29" s="77">
        <v>21.997</v>
      </c>
      <c r="P29" s="77">
        <v>5.1589999999999998</v>
      </c>
      <c r="Q29" s="77">
        <v>2.2869999999999999</v>
      </c>
      <c r="R29" s="77">
        <v>1.429</v>
      </c>
      <c r="S29" s="77">
        <v>2.3370000000000002</v>
      </c>
      <c r="T29" s="77">
        <v>2.044</v>
      </c>
      <c r="U29" s="77">
        <v>2.1760000000000002</v>
      </c>
      <c r="V29" s="77">
        <v>5.2690000000000001</v>
      </c>
      <c r="W29" s="77">
        <v>7.4960000000000004</v>
      </c>
      <c r="X29" s="77">
        <v>2.9750000000000001</v>
      </c>
      <c r="Y29" s="77">
        <v>3.391</v>
      </c>
      <c r="Z29" s="78"/>
      <c r="AA29" s="79">
        <f>SUM(B29:Z29)</f>
        <v>210.29899999999998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10.807</v>
      </c>
      <c r="C31" s="62">
        <f t="shared" ref="C31:Z31" si="4">IF(LEN(C$2)&gt;0,SUM(C28:C30),"")</f>
        <v>2.7629999999999999</v>
      </c>
      <c r="D31" s="62">
        <f t="shared" si="4"/>
        <v>2.56</v>
      </c>
      <c r="E31" s="62">
        <f t="shared" si="4"/>
        <v>3.464</v>
      </c>
      <c r="F31" s="62">
        <f t="shared" si="4"/>
        <v>4.0060000000000002</v>
      </c>
      <c r="G31" s="62">
        <f t="shared" si="4"/>
        <v>3.7080000000000002</v>
      </c>
      <c r="H31" s="62">
        <f t="shared" si="4"/>
        <v>4.0039999999999996</v>
      </c>
      <c r="I31" s="62">
        <f t="shared" si="4"/>
        <v>8.1159999999999997</v>
      </c>
      <c r="J31" s="62">
        <f t="shared" si="4"/>
        <v>9.7170000000000005</v>
      </c>
      <c r="K31" s="62">
        <f t="shared" si="4"/>
        <v>76.436999999999998</v>
      </c>
      <c r="L31" s="62">
        <f t="shared" si="4"/>
        <v>10.929</v>
      </c>
      <c r="M31" s="62">
        <f t="shared" si="4"/>
        <v>11.547000000000001</v>
      </c>
      <c r="N31" s="62">
        <f t="shared" si="4"/>
        <v>5.681</v>
      </c>
      <c r="O31" s="62">
        <f t="shared" si="4"/>
        <v>21.997</v>
      </c>
      <c r="P31" s="62">
        <f t="shared" si="4"/>
        <v>5.1589999999999998</v>
      </c>
      <c r="Q31" s="62">
        <f t="shared" si="4"/>
        <v>2.2869999999999999</v>
      </c>
      <c r="R31" s="62">
        <f t="shared" si="4"/>
        <v>1.429</v>
      </c>
      <c r="S31" s="62">
        <f t="shared" si="4"/>
        <v>2.3370000000000002</v>
      </c>
      <c r="T31" s="62">
        <f t="shared" si="4"/>
        <v>2.044</v>
      </c>
      <c r="U31" s="62">
        <f t="shared" si="4"/>
        <v>2.1760000000000002</v>
      </c>
      <c r="V31" s="62">
        <f t="shared" si="4"/>
        <v>5.2690000000000001</v>
      </c>
      <c r="W31" s="62">
        <f t="shared" si="4"/>
        <v>7.4960000000000004</v>
      </c>
      <c r="X31" s="62">
        <f t="shared" si="4"/>
        <v>2.9750000000000001</v>
      </c>
      <c r="Y31" s="62">
        <f t="shared" si="4"/>
        <v>3.391</v>
      </c>
      <c r="Z31" s="63" t="str">
        <f t="shared" si="4"/>
        <v/>
      </c>
      <c r="AA31" s="64">
        <f>SUM(AA28:AA30)</f>
        <v>210.29899999999998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22.3</v>
      </c>
      <c r="C38" s="99"/>
      <c r="D38" s="99"/>
      <c r="E38" s="99"/>
      <c r="F38" s="99"/>
      <c r="G38" s="99"/>
      <c r="H38" s="99">
        <v>21.9</v>
      </c>
      <c r="I38" s="99">
        <v>5.0999999999999996</v>
      </c>
      <c r="J38" s="99"/>
      <c r="K38" s="99"/>
      <c r="L38" s="99"/>
      <c r="M38" s="99"/>
      <c r="N38" s="99"/>
      <c r="O38" s="99"/>
      <c r="P38" s="99"/>
      <c r="Q38" s="99">
        <v>2</v>
      </c>
      <c r="R38" s="99">
        <v>3.5</v>
      </c>
      <c r="S38" s="99">
        <v>5.2</v>
      </c>
      <c r="T38" s="99"/>
      <c r="U38" s="99">
        <v>5.7</v>
      </c>
      <c r="V38" s="99"/>
      <c r="W38" s="99"/>
      <c r="X38" s="99"/>
      <c r="Y38" s="99"/>
      <c r="Z38" s="100"/>
      <c r="AA38" s="79">
        <f t="shared" si="5"/>
        <v>65.7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21.9</v>
      </c>
      <c r="I39" s="88">
        <f t="shared" si="6"/>
        <v>5.0999999999999996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</v>
      </c>
      <c r="R39" s="88">
        <f t="shared" si="6"/>
        <v>3.5</v>
      </c>
      <c r="S39" s="88">
        <f t="shared" si="6"/>
        <v>5.2</v>
      </c>
      <c r="T39" s="88">
        <f t="shared" si="6"/>
        <v>0</v>
      </c>
      <c r="U39" s="88">
        <f t="shared" si="6"/>
        <v>5.7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22.3</v>
      </c>
      <c r="C46" s="99"/>
      <c r="D46" s="99"/>
      <c r="E46" s="99"/>
      <c r="F46" s="99"/>
      <c r="G46" s="99"/>
      <c r="H46" s="99">
        <v>21.9</v>
      </c>
      <c r="I46" s="99">
        <v>5.0999999999999996</v>
      </c>
      <c r="J46" s="99"/>
      <c r="K46" s="99"/>
      <c r="L46" s="99"/>
      <c r="M46" s="99"/>
      <c r="N46" s="99"/>
      <c r="O46" s="99"/>
      <c r="P46" s="99"/>
      <c r="Q46" s="99">
        <v>2</v>
      </c>
      <c r="R46" s="99">
        <v>3.5</v>
      </c>
      <c r="S46" s="99">
        <v>5.2</v>
      </c>
      <c r="T46" s="99"/>
      <c r="U46" s="99">
        <v>5.7</v>
      </c>
      <c r="V46" s="99"/>
      <c r="W46" s="99"/>
      <c r="X46" s="99"/>
      <c r="Y46" s="99"/>
      <c r="Z46" s="100"/>
      <c r="AA46" s="79">
        <f t="shared" si="7"/>
        <v>65.7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22.3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21.9</v>
      </c>
      <c r="I48" s="88">
        <f t="shared" si="8"/>
        <v>5.0999999999999996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</v>
      </c>
      <c r="R48" s="88">
        <f t="shared" si="8"/>
        <v>3.5</v>
      </c>
      <c r="S48" s="88">
        <f t="shared" si="8"/>
        <v>5.2</v>
      </c>
      <c r="T48" s="88">
        <f t="shared" si="8"/>
        <v>0</v>
      </c>
      <c r="U48" s="88">
        <f t="shared" si="8"/>
        <v>5.7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33.106999999999999</v>
      </c>
      <c r="C51" s="88">
        <f t="shared" si="10"/>
        <v>2.7629999999999999</v>
      </c>
      <c r="D51" s="88">
        <f t="shared" si="10"/>
        <v>2.56</v>
      </c>
      <c r="E51" s="88">
        <f t="shared" si="10"/>
        <v>3.4640000000000004</v>
      </c>
      <c r="F51" s="88">
        <f t="shared" si="10"/>
        <v>4.0059999999999993</v>
      </c>
      <c r="G51" s="88">
        <f t="shared" si="10"/>
        <v>3.7080000000000002</v>
      </c>
      <c r="H51" s="88">
        <f t="shared" si="10"/>
        <v>25.903999999999996</v>
      </c>
      <c r="I51" s="88">
        <f t="shared" si="10"/>
        <v>13.215999999999999</v>
      </c>
      <c r="J51" s="88">
        <f t="shared" si="10"/>
        <v>9.7169999999999987</v>
      </c>
      <c r="K51" s="88">
        <f t="shared" si="10"/>
        <v>76.436999999999998</v>
      </c>
      <c r="L51" s="88">
        <f t="shared" si="10"/>
        <v>10.929</v>
      </c>
      <c r="M51" s="88">
        <f t="shared" si="10"/>
        <v>11.547000000000001</v>
      </c>
      <c r="N51" s="88">
        <f t="shared" si="10"/>
        <v>5.6809999999999992</v>
      </c>
      <c r="O51" s="88">
        <f t="shared" si="10"/>
        <v>21.997</v>
      </c>
      <c r="P51" s="88">
        <f t="shared" si="10"/>
        <v>5.1589999999999998</v>
      </c>
      <c r="Q51" s="88">
        <f t="shared" si="10"/>
        <v>4.2869999999999999</v>
      </c>
      <c r="R51" s="88">
        <f t="shared" si="10"/>
        <v>4.9290000000000003</v>
      </c>
      <c r="S51" s="88">
        <f t="shared" si="10"/>
        <v>7.5370000000000008</v>
      </c>
      <c r="T51" s="88">
        <f t="shared" si="10"/>
        <v>2.044</v>
      </c>
      <c r="U51" s="88">
        <f t="shared" si="10"/>
        <v>7.8760000000000003</v>
      </c>
      <c r="V51" s="88">
        <f t="shared" si="10"/>
        <v>5.2690000000000001</v>
      </c>
      <c r="W51" s="88">
        <f t="shared" si="10"/>
        <v>7.4959999999999996</v>
      </c>
      <c r="X51" s="88">
        <f t="shared" si="10"/>
        <v>2.9749999999999996</v>
      </c>
      <c r="Y51" s="88">
        <f t="shared" si="10"/>
        <v>3.391</v>
      </c>
      <c r="Z51" s="89" t="str">
        <f t="shared" si="10"/>
        <v/>
      </c>
      <c r="AA51" s="104">
        <f>SUM(B51:Z51)</f>
        <v>275.99900000000002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33.152000000000001</v>
      </c>
      <c r="C4" s="18">
        <v>2.7629999999999999</v>
      </c>
      <c r="D4" s="18">
        <v>2.5599999999999996</v>
      </c>
      <c r="E4" s="18">
        <v>3.464</v>
      </c>
      <c r="F4" s="18">
        <v>4.0060000000000002</v>
      </c>
      <c r="G4" s="18">
        <v>3.7080000000000002</v>
      </c>
      <c r="H4" s="18">
        <v>25.911000000000001</v>
      </c>
      <c r="I4" s="18">
        <v>13.264000000000001</v>
      </c>
      <c r="J4" s="18">
        <v>9.7170000000000005</v>
      </c>
      <c r="K4" s="18">
        <v>76.426000000000002</v>
      </c>
      <c r="L4" s="18">
        <v>10.929</v>
      </c>
      <c r="M4" s="18">
        <v>11.547000000000002</v>
      </c>
      <c r="N4" s="18">
        <v>5.6809999999999992</v>
      </c>
      <c r="O4" s="18">
        <v>22.035</v>
      </c>
      <c r="P4" s="18">
        <v>5.1100000000000003</v>
      </c>
      <c r="Q4" s="18">
        <v>4.3279999999999994</v>
      </c>
      <c r="R4" s="18">
        <v>4.9109999999999996</v>
      </c>
      <c r="S4" s="18">
        <v>7.5289999999999999</v>
      </c>
      <c r="T4" s="18">
        <v>2.044</v>
      </c>
      <c r="U4" s="18">
        <v>7.8449999999999998</v>
      </c>
      <c r="V4" s="18">
        <v>5.2690000000000001</v>
      </c>
      <c r="W4" s="18">
        <v>7.4959999999999996</v>
      </c>
      <c r="X4" s="18">
        <v>2.9749999999999996</v>
      </c>
      <c r="Y4" s="18">
        <v>3.391</v>
      </c>
      <c r="Z4" s="19"/>
      <c r="AA4" s="20">
        <f>SUM(B4:Z4)</f>
        <v>276.06100000000009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</v>
      </c>
      <c r="C7" s="28">
        <v>550</v>
      </c>
      <c r="D7" s="28">
        <v>720</v>
      </c>
      <c r="E7" s="28">
        <v>550</v>
      </c>
      <c r="F7" s="28">
        <v>700</v>
      </c>
      <c r="G7" s="28">
        <v>550</v>
      </c>
      <c r="H7" s="28">
        <v>309.33999999999997</v>
      </c>
      <c r="I7" s="28">
        <v>345</v>
      </c>
      <c r="J7" s="28">
        <v>353.28</v>
      </c>
      <c r="K7" s="28">
        <v>302.83</v>
      </c>
      <c r="L7" s="28">
        <v>167.95</v>
      </c>
      <c r="M7" s="28">
        <v>177.94</v>
      </c>
      <c r="N7" s="28">
        <v>234.74</v>
      </c>
      <c r="O7" s="28">
        <v>260</v>
      </c>
      <c r="P7" s="28">
        <v>307</v>
      </c>
      <c r="Q7" s="28">
        <v>350</v>
      </c>
      <c r="R7" s="28">
        <v>395</v>
      </c>
      <c r="S7" s="28">
        <v>515</v>
      </c>
      <c r="T7" s="28">
        <v>479.41</v>
      </c>
      <c r="U7" s="28">
        <v>466.45</v>
      </c>
      <c r="V7" s="28">
        <v>316</v>
      </c>
      <c r="W7" s="28">
        <v>242</v>
      </c>
      <c r="X7" s="28">
        <v>295.02</v>
      </c>
      <c r="Y7" s="28">
        <v>204.13</v>
      </c>
      <c r="Z7" s="29"/>
      <c r="AA7" s="30">
        <f>IF(SUM(B7:Z7)&lt;&gt;0,AVERAGEIF(B7:Z7,"&lt;&gt;"""),"")</f>
        <v>369.21208333333328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1.2470000000000001</v>
      </c>
      <c r="M12" s="52"/>
      <c r="N12" s="52">
        <v>3.8149999999999999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5.0620000000000003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0.1</v>
      </c>
      <c r="J14" s="57"/>
      <c r="K14" s="57"/>
      <c r="L14" s="57"/>
      <c r="M14" s="57"/>
      <c r="N14" s="57"/>
      <c r="O14" s="57">
        <v>3.5000000000000003E-2</v>
      </c>
      <c r="P14" s="57">
        <v>0.24399999999999999</v>
      </c>
      <c r="Q14" s="57">
        <v>6.8000000000000005E-2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0.44700000000000001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0.1</v>
      </c>
      <c r="J16" s="62">
        <f t="shared" si="1"/>
        <v>0</v>
      </c>
      <c r="K16" s="62">
        <f t="shared" si="1"/>
        <v>0</v>
      </c>
      <c r="L16" s="62">
        <f t="shared" si="1"/>
        <v>1.2470000000000001</v>
      </c>
      <c r="M16" s="62">
        <f t="shared" si="1"/>
        <v>0</v>
      </c>
      <c r="N16" s="62">
        <f t="shared" si="1"/>
        <v>3.8149999999999999</v>
      </c>
      <c r="O16" s="62">
        <f t="shared" si="1"/>
        <v>3.5000000000000003E-2</v>
      </c>
      <c r="P16" s="62">
        <f t="shared" si="1"/>
        <v>0.24399999999999999</v>
      </c>
      <c r="Q16" s="62">
        <f t="shared" si="1"/>
        <v>6.8000000000000005E-2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5.5090000000000003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1.5</v>
      </c>
      <c r="N19" s="72">
        <v>1.5</v>
      </c>
      <c r="O19" s="72">
        <v>1.5</v>
      </c>
      <c r="P19" s="72">
        <v>1.5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>
        <v>5.68</v>
      </c>
      <c r="C20" s="77">
        <v>0.75800000000000001</v>
      </c>
      <c r="D20" s="77"/>
      <c r="E20" s="77">
        <v>0.252</v>
      </c>
      <c r="F20" s="77">
        <v>9.6000000000000002E-2</v>
      </c>
      <c r="G20" s="77">
        <v>1.3860000000000001</v>
      </c>
      <c r="H20" s="77">
        <v>6.702</v>
      </c>
      <c r="I20" s="77">
        <v>6.9210000000000003</v>
      </c>
      <c r="J20" s="77">
        <v>6.2880000000000003</v>
      </c>
      <c r="K20" s="77">
        <v>2.3519999999999999</v>
      </c>
      <c r="L20" s="77">
        <v>7.3369999999999997</v>
      </c>
      <c r="M20" s="77">
        <v>7.0539999999999994</v>
      </c>
      <c r="N20" s="77"/>
      <c r="O20" s="77"/>
      <c r="P20" s="77">
        <v>0.89100000000000001</v>
      </c>
      <c r="Q20" s="77">
        <v>0.94499999999999995</v>
      </c>
      <c r="R20" s="77">
        <v>0.06</v>
      </c>
      <c r="S20" s="77">
        <v>6.6000000000000003E-2</v>
      </c>
      <c r="T20" s="77">
        <v>4.4999999999999998E-2</v>
      </c>
      <c r="U20" s="77">
        <v>6.9000000000000006E-2</v>
      </c>
      <c r="V20" s="77">
        <v>5.5E-2</v>
      </c>
      <c r="W20" s="77">
        <v>3.6999999999999998E-2</v>
      </c>
      <c r="X20" s="77">
        <v>0.61499999999999999</v>
      </c>
      <c r="Y20" s="77">
        <v>0.60199999999999998</v>
      </c>
      <c r="Z20" s="78"/>
      <c r="AA20" s="79">
        <f t="shared" si="2"/>
        <v>48.211000000000013</v>
      </c>
    </row>
    <row r="21" spans="1:27" ht="24.95" customHeight="1" x14ac:dyDescent="0.2">
      <c r="A21" s="75" t="s">
        <v>16</v>
      </c>
      <c r="B21" s="80">
        <v>27.472000000000001</v>
      </c>
      <c r="C21" s="81">
        <v>2.0049999999999999</v>
      </c>
      <c r="D21" s="81">
        <v>2.5599999999999996</v>
      </c>
      <c r="E21" s="81">
        <v>3.2120000000000002</v>
      </c>
      <c r="F21" s="81">
        <v>3.91</v>
      </c>
      <c r="G21" s="81">
        <v>2.3220000000000001</v>
      </c>
      <c r="H21" s="81">
        <v>19.209</v>
      </c>
      <c r="I21" s="81">
        <v>6.2430000000000003</v>
      </c>
      <c r="J21" s="81">
        <v>3.4290000000000003</v>
      </c>
      <c r="K21" s="81">
        <v>2.0739999999999998</v>
      </c>
      <c r="L21" s="81">
        <v>2.3450000000000002</v>
      </c>
      <c r="M21" s="81">
        <v>2.9930000000000003</v>
      </c>
      <c r="N21" s="81">
        <v>0.36599999999999999</v>
      </c>
      <c r="O21" s="81"/>
      <c r="P21" s="81">
        <v>2.0750000000000002</v>
      </c>
      <c r="Q21" s="81">
        <v>3.3149999999999999</v>
      </c>
      <c r="R21" s="81">
        <v>4.851</v>
      </c>
      <c r="S21" s="81">
        <v>7.4630000000000001</v>
      </c>
      <c r="T21" s="81">
        <v>1.9990000000000001</v>
      </c>
      <c r="U21" s="81">
        <v>7.7759999999999998</v>
      </c>
      <c r="V21" s="81">
        <v>5.2140000000000004</v>
      </c>
      <c r="W21" s="81">
        <v>7.4589999999999996</v>
      </c>
      <c r="X21" s="81">
        <v>2.36</v>
      </c>
      <c r="Y21" s="81">
        <v>2.7889999999999997</v>
      </c>
      <c r="Z21" s="78"/>
      <c r="AA21" s="79">
        <f t="shared" si="2"/>
        <v>123.44099999999999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33.152000000000001</v>
      </c>
      <c r="C25" s="88">
        <f t="shared" si="3"/>
        <v>2.7629999999999999</v>
      </c>
      <c r="D25" s="88">
        <f t="shared" si="3"/>
        <v>2.5599999999999996</v>
      </c>
      <c r="E25" s="88">
        <f t="shared" si="3"/>
        <v>3.4640000000000004</v>
      </c>
      <c r="F25" s="88">
        <f t="shared" si="3"/>
        <v>4.0060000000000002</v>
      </c>
      <c r="G25" s="88">
        <f t="shared" si="3"/>
        <v>3.7080000000000002</v>
      </c>
      <c r="H25" s="88">
        <f t="shared" si="3"/>
        <v>25.911000000000001</v>
      </c>
      <c r="I25" s="88">
        <f t="shared" si="3"/>
        <v>13.164000000000001</v>
      </c>
      <c r="J25" s="88">
        <f t="shared" si="3"/>
        <v>9.7170000000000005</v>
      </c>
      <c r="K25" s="88">
        <f t="shared" si="3"/>
        <v>4.4260000000000002</v>
      </c>
      <c r="L25" s="88">
        <f t="shared" si="3"/>
        <v>9.6820000000000004</v>
      </c>
      <c r="M25" s="88">
        <f t="shared" si="3"/>
        <v>11.546999999999999</v>
      </c>
      <c r="N25" s="88">
        <f t="shared" si="3"/>
        <v>1.8660000000000001</v>
      </c>
      <c r="O25" s="88">
        <f t="shared" si="3"/>
        <v>1.5</v>
      </c>
      <c r="P25" s="88">
        <f t="shared" si="3"/>
        <v>4.4660000000000002</v>
      </c>
      <c r="Q25" s="88">
        <f t="shared" si="3"/>
        <v>4.26</v>
      </c>
      <c r="R25" s="88">
        <f t="shared" si="3"/>
        <v>4.9109999999999996</v>
      </c>
      <c r="S25" s="88">
        <f t="shared" si="3"/>
        <v>7.5289999999999999</v>
      </c>
      <c r="T25" s="88">
        <f t="shared" si="3"/>
        <v>2.044</v>
      </c>
      <c r="U25" s="88">
        <f t="shared" si="3"/>
        <v>7.8449999999999998</v>
      </c>
      <c r="V25" s="88">
        <f t="shared" si="3"/>
        <v>5.2690000000000001</v>
      </c>
      <c r="W25" s="88">
        <f t="shared" si="3"/>
        <v>7.4959999999999996</v>
      </c>
      <c r="X25" s="88">
        <f t="shared" si="3"/>
        <v>2.9749999999999996</v>
      </c>
      <c r="Y25" s="88">
        <f t="shared" si="3"/>
        <v>3.3909999999999996</v>
      </c>
      <c r="Z25" s="89">
        <f t="shared" si="3"/>
        <v>0</v>
      </c>
      <c r="AA25" s="90">
        <f t="shared" si="3"/>
        <v>177.65199999999999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33.152000000000001</v>
      </c>
      <c r="C29" s="77">
        <v>2.7629999999999999</v>
      </c>
      <c r="D29" s="77">
        <v>2.56</v>
      </c>
      <c r="E29" s="77">
        <v>3.464</v>
      </c>
      <c r="F29" s="77">
        <v>4.0060000000000002</v>
      </c>
      <c r="G29" s="77">
        <v>3.7080000000000002</v>
      </c>
      <c r="H29" s="77">
        <v>25.911000000000001</v>
      </c>
      <c r="I29" s="77">
        <v>13.263999999999999</v>
      </c>
      <c r="J29" s="77">
        <v>9.7170000000000005</v>
      </c>
      <c r="K29" s="77">
        <v>4.4260000000000002</v>
      </c>
      <c r="L29" s="77">
        <v>10.929</v>
      </c>
      <c r="M29" s="77">
        <v>11.547000000000001</v>
      </c>
      <c r="N29" s="77">
        <v>5.681</v>
      </c>
      <c r="O29" s="77">
        <v>1.5349999999999999</v>
      </c>
      <c r="P29" s="77">
        <v>4.71</v>
      </c>
      <c r="Q29" s="77">
        <v>4.3280000000000003</v>
      </c>
      <c r="R29" s="77">
        <v>4.9109999999999996</v>
      </c>
      <c r="S29" s="77">
        <v>7.5289999999999999</v>
      </c>
      <c r="T29" s="77">
        <v>2.044</v>
      </c>
      <c r="U29" s="77">
        <v>7.8449999999999998</v>
      </c>
      <c r="V29" s="77">
        <v>5.2690000000000001</v>
      </c>
      <c r="W29" s="77">
        <v>7.4960000000000004</v>
      </c>
      <c r="X29" s="77">
        <v>2.9750000000000001</v>
      </c>
      <c r="Y29" s="77">
        <v>3.391</v>
      </c>
      <c r="Z29" s="78"/>
      <c r="AA29" s="79">
        <f>SUM(B29:Z29)</f>
        <v>183.161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33.152000000000001</v>
      </c>
      <c r="C31" s="62">
        <f t="shared" si="4"/>
        <v>2.7629999999999999</v>
      </c>
      <c r="D31" s="62">
        <f t="shared" si="4"/>
        <v>2.56</v>
      </c>
      <c r="E31" s="62">
        <f t="shared" si="4"/>
        <v>3.464</v>
      </c>
      <c r="F31" s="62">
        <f t="shared" si="4"/>
        <v>4.0060000000000002</v>
      </c>
      <c r="G31" s="62">
        <f t="shared" si="4"/>
        <v>3.7080000000000002</v>
      </c>
      <c r="H31" s="62">
        <f t="shared" si="4"/>
        <v>25.911000000000001</v>
      </c>
      <c r="I31" s="62">
        <f t="shared" si="4"/>
        <v>13.263999999999999</v>
      </c>
      <c r="J31" s="62">
        <f t="shared" si="4"/>
        <v>9.7170000000000005</v>
      </c>
      <c r="K31" s="62">
        <f t="shared" si="4"/>
        <v>4.4260000000000002</v>
      </c>
      <c r="L31" s="62">
        <f t="shared" si="4"/>
        <v>10.929</v>
      </c>
      <c r="M31" s="62">
        <f t="shared" si="4"/>
        <v>11.547000000000001</v>
      </c>
      <c r="N31" s="62">
        <f t="shared" si="4"/>
        <v>5.681</v>
      </c>
      <c r="O31" s="62">
        <f t="shared" si="4"/>
        <v>1.5349999999999999</v>
      </c>
      <c r="P31" s="62">
        <f t="shared" si="4"/>
        <v>4.71</v>
      </c>
      <c r="Q31" s="62">
        <f t="shared" si="4"/>
        <v>4.3280000000000003</v>
      </c>
      <c r="R31" s="62">
        <f t="shared" si="4"/>
        <v>4.9109999999999996</v>
      </c>
      <c r="S31" s="62">
        <f t="shared" si="4"/>
        <v>7.5289999999999999</v>
      </c>
      <c r="T31" s="62">
        <f t="shared" si="4"/>
        <v>2.044</v>
      </c>
      <c r="U31" s="62">
        <f t="shared" si="4"/>
        <v>7.8449999999999998</v>
      </c>
      <c r="V31" s="62">
        <f t="shared" si="4"/>
        <v>5.2690000000000001</v>
      </c>
      <c r="W31" s="62">
        <f t="shared" si="4"/>
        <v>7.4960000000000004</v>
      </c>
      <c r="X31" s="62">
        <f t="shared" si="4"/>
        <v>2.9750000000000001</v>
      </c>
      <c r="Y31" s="62">
        <f t="shared" si="4"/>
        <v>3.391</v>
      </c>
      <c r="Z31" s="63">
        <f t="shared" si="4"/>
        <v>0</v>
      </c>
      <c r="AA31" s="64">
        <f t="shared" si="4"/>
        <v>183.161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72</v>
      </c>
      <c r="L38" s="99"/>
      <c r="M38" s="99"/>
      <c r="N38" s="99"/>
      <c r="O38" s="99">
        <v>20.5</v>
      </c>
      <c r="P38" s="99">
        <v>0.4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72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20.5</v>
      </c>
      <c r="P39" s="88">
        <f t="shared" si="6"/>
        <v>0.4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72</v>
      </c>
      <c r="L46" s="99"/>
      <c r="M46" s="99"/>
      <c r="N46" s="99"/>
      <c r="O46" s="99">
        <v>20.5</v>
      </c>
      <c r="P46" s="99">
        <v>0.4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72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20.5</v>
      </c>
      <c r="P48" s="88">
        <f t="shared" si="8"/>
        <v>0.4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33.152000000000001</v>
      </c>
      <c r="C51" s="88">
        <f t="shared" si="10"/>
        <v>2.7629999999999999</v>
      </c>
      <c r="D51" s="88">
        <f t="shared" si="10"/>
        <v>2.5599999999999996</v>
      </c>
      <c r="E51" s="88">
        <f t="shared" si="10"/>
        <v>3.4640000000000004</v>
      </c>
      <c r="F51" s="88">
        <f t="shared" si="10"/>
        <v>4.0060000000000002</v>
      </c>
      <c r="G51" s="88">
        <f t="shared" si="10"/>
        <v>3.7080000000000002</v>
      </c>
      <c r="H51" s="88">
        <f t="shared" si="10"/>
        <v>25.911000000000001</v>
      </c>
      <c r="I51" s="88">
        <f t="shared" si="10"/>
        <v>13.264000000000001</v>
      </c>
      <c r="J51" s="88">
        <f t="shared" si="10"/>
        <v>9.7170000000000005</v>
      </c>
      <c r="K51" s="88">
        <f t="shared" si="10"/>
        <v>76.426000000000002</v>
      </c>
      <c r="L51" s="88">
        <f t="shared" si="10"/>
        <v>10.929</v>
      </c>
      <c r="M51" s="88">
        <f t="shared" si="10"/>
        <v>11.546999999999999</v>
      </c>
      <c r="N51" s="88">
        <f t="shared" si="10"/>
        <v>5.681</v>
      </c>
      <c r="O51" s="88">
        <f t="shared" si="10"/>
        <v>22.035</v>
      </c>
      <c r="P51" s="88">
        <f t="shared" si="10"/>
        <v>5.1100000000000003</v>
      </c>
      <c r="Q51" s="88">
        <f t="shared" si="10"/>
        <v>4.3279999999999994</v>
      </c>
      <c r="R51" s="88">
        <f t="shared" si="10"/>
        <v>4.9109999999999996</v>
      </c>
      <c r="S51" s="88">
        <f t="shared" si="10"/>
        <v>7.5289999999999999</v>
      </c>
      <c r="T51" s="88">
        <f t="shared" si="10"/>
        <v>2.044</v>
      </c>
      <c r="U51" s="88">
        <f t="shared" si="10"/>
        <v>7.8449999999999998</v>
      </c>
      <c r="V51" s="88">
        <f t="shared" si="10"/>
        <v>5.2690000000000001</v>
      </c>
      <c r="W51" s="88">
        <f t="shared" si="10"/>
        <v>7.4959999999999996</v>
      </c>
      <c r="X51" s="88">
        <f t="shared" si="10"/>
        <v>2.9749999999999996</v>
      </c>
      <c r="Y51" s="88">
        <f t="shared" si="10"/>
        <v>3.3909999999999996</v>
      </c>
      <c r="Z51" s="89">
        <f t="shared" si="10"/>
        <v>0</v>
      </c>
      <c r="AA51" s="104">
        <f>SUM(B51:Z51)</f>
        <v>276.06100000000009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-22.3</v>
      </c>
      <c r="C4" s="18"/>
      <c r="D4" s="18"/>
      <c r="E4" s="18"/>
      <c r="F4" s="18"/>
      <c r="G4" s="18"/>
      <c r="H4" s="18">
        <v>-21.9</v>
      </c>
      <c r="I4" s="18">
        <v>-5.0999999999999996</v>
      </c>
      <c r="J4" s="18"/>
      <c r="K4" s="18">
        <v>72</v>
      </c>
      <c r="L4" s="18"/>
      <c r="M4" s="18"/>
      <c r="N4" s="18"/>
      <c r="O4" s="18">
        <v>20.5</v>
      </c>
      <c r="P4" s="18">
        <v>0.4</v>
      </c>
      <c r="Q4" s="18">
        <v>-2</v>
      </c>
      <c r="R4" s="18">
        <v>-3.5</v>
      </c>
      <c r="S4" s="18">
        <v>-5.2</v>
      </c>
      <c r="T4" s="18"/>
      <c r="U4" s="18">
        <v>-5.7</v>
      </c>
      <c r="V4" s="18"/>
      <c r="W4" s="18"/>
      <c r="X4" s="18"/>
      <c r="Y4" s="18"/>
      <c r="Z4" s="19"/>
      <c r="AA4" s="111">
        <f>SUM(B4:Z4)</f>
        <v>27.199999999999992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</v>
      </c>
      <c r="C7" s="117">
        <v>550</v>
      </c>
      <c r="D7" s="117">
        <v>720</v>
      </c>
      <c r="E7" s="117">
        <v>550</v>
      </c>
      <c r="F7" s="117">
        <v>700</v>
      </c>
      <c r="G7" s="117">
        <v>550</v>
      </c>
      <c r="H7" s="117">
        <v>309.33999999999997</v>
      </c>
      <c r="I7" s="117">
        <v>345</v>
      </c>
      <c r="J7" s="117">
        <v>353.28</v>
      </c>
      <c r="K7" s="117">
        <v>302.83</v>
      </c>
      <c r="L7" s="117">
        <v>167.95</v>
      </c>
      <c r="M7" s="117">
        <v>177.94</v>
      </c>
      <c r="N7" s="117">
        <v>234.74</v>
      </c>
      <c r="O7" s="117">
        <v>260</v>
      </c>
      <c r="P7" s="117">
        <v>307</v>
      </c>
      <c r="Q7" s="117">
        <v>350</v>
      </c>
      <c r="R7" s="117">
        <v>395</v>
      </c>
      <c r="S7" s="117">
        <v>515</v>
      </c>
      <c r="T7" s="117">
        <v>479.41</v>
      </c>
      <c r="U7" s="117">
        <v>466.45</v>
      </c>
      <c r="V7" s="117">
        <v>316</v>
      </c>
      <c r="W7" s="117">
        <v>242</v>
      </c>
      <c r="X7" s="117">
        <v>295.02</v>
      </c>
      <c r="Y7" s="117">
        <v>204.13</v>
      </c>
      <c r="Z7" s="118"/>
      <c r="AA7" s="119">
        <f>IF(SUM(B7:Z7)&lt;&gt;0,AVERAGEIF(B7:Z7,"&lt;&gt;"""),"")</f>
        <v>369.21208333333328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22.3</v>
      </c>
      <c r="C15" s="133"/>
      <c r="D15" s="133"/>
      <c r="E15" s="133"/>
      <c r="F15" s="133"/>
      <c r="G15" s="133"/>
      <c r="H15" s="133">
        <v>21.9</v>
      </c>
      <c r="I15" s="133">
        <v>5.0999999999999996</v>
      </c>
      <c r="J15" s="133"/>
      <c r="K15" s="133"/>
      <c r="L15" s="133"/>
      <c r="M15" s="133"/>
      <c r="N15" s="133"/>
      <c r="O15" s="133"/>
      <c r="P15" s="133"/>
      <c r="Q15" s="133">
        <v>2</v>
      </c>
      <c r="R15" s="133">
        <v>3.5</v>
      </c>
      <c r="S15" s="133">
        <v>5.2</v>
      </c>
      <c r="T15" s="133"/>
      <c r="U15" s="133">
        <v>5.7</v>
      </c>
      <c r="V15" s="133"/>
      <c r="W15" s="133"/>
      <c r="X15" s="133"/>
      <c r="Y15" s="133"/>
      <c r="Z15" s="131"/>
      <c r="AA15" s="132">
        <f t="shared" si="0"/>
        <v>65.7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22.3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21.9</v>
      </c>
      <c r="I16" s="135">
        <f t="shared" si="1"/>
        <v>5.0999999999999996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</v>
      </c>
      <c r="R16" s="135">
        <f t="shared" si="1"/>
        <v>3.5</v>
      </c>
      <c r="S16" s="135">
        <f t="shared" si="1"/>
        <v>5.2</v>
      </c>
      <c r="T16" s="135">
        <f t="shared" si="1"/>
        <v>0</v>
      </c>
      <c r="U16" s="135">
        <f t="shared" si="1"/>
        <v>5.7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72</v>
      </c>
      <c r="L23" s="133"/>
      <c r="M23" s="133"/>
      <c r="N23" s="133"/>
      <c r="O23" s="133">
        <v>20.5</v>
      </c>
      <c r="P23" s="133">
        <v>0.4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92.9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72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20.5</v>
      </c>
      <c r="P24" s="135">
        <f t="shared" si="3"/>
        <v>0.4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2022-12-15T21:39:06Z</dcterms:created>
  <dcterms:modified xsi:type="dcterms:W3CDTF">2022-12-15T21:39:07Z</dcterms:modified>
</cp:coreProperties>
</file>