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<sst xmlns="http://schemas.openxmlformats.org/spreadsheetml/2006/main" count="117" uniqueCount="53">
  <si>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14/12/2022 23:20:38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</si>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</sst>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9">
                  <c:v>22.847000000000001</c:v>
                </c:pt>
                <c:pt idx="10">
                  <c:v>14.355</c:v>
                </c:pt>
                <c:pt idx="11">
                  <c:v>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17.672000000000001</c:v>
                </c:pt>
                <c:pt idx="6">
                  <c:v>40.380000000000003</c:v>
                </c:pt>
                <c:pt idx="7">
                  <c:v>13.071</c:v>
                </c:pt>
                <c:pt idx="8">
                  <c:v>22.535</c:v>
                </c:pt>
                <c:pt idx="11">
                  <c:v>140.024</c:v>
                </c:pt>
                <c:pt idx="12">
                  <c:v>2.61</c:v>
                </c:pt>
                <c:pt idx="13">
                  <c:v>14.542</c:v>
                </c:pt>
                <c:pt idx="14">
                  <c:v>24.745000000000001</c:v>
                </c:pt>
                <c:pt idx="15">
                  <c:v>26.782</c:v>
                </c:pt>
                <c:pt idx="18">
                  <c:v>30</c:v>
                </c:pt>
                <c:pt idx="19">
                  <c:v>30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9.4</c:v>
                </c:pt>
                <c:pt idx="17">
                  <c:v>7.1</c:v>
                </c:pt>
                <c:pt idx="18">
                  <c:v>0</c:v>
                </c:pt>
                <c:pt idx="19">
                  <c:v>0</c:v>
                </c:pt>
                <c:pt idx="20">
                  <c:v>28.1</c:v>
                </c:pt>
                <c:pt idx="21">
                  <c:v>2.2000000000000002</c:v>
                </c:pt>
                <c:pt idx="22">
                  <c:v>10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11.455</c:v>
                </c:pt>
                <c:pt idx="1">
                  <c:v>0.70799999999999996</c:v>
                </c:pt>
                <c:pt idx="2">
                  <c:v>0.70799999999999996</c:v>
                </c:pt>
                <c:pt idx="3">
                  <c:v>5.61</c:v>
                </c:pt>
                <c:pt idx="4">
                  <c:v>18.955000000000002</c:v>
                </c:pt>
                <c:pt idx="5">
                  <c:v>3.4409999999999998</c:v>
                </c:pt>
                <c:pt idx="6">
                  <c:v>4.4870000000000001</c:v>
                </c:pt>
                <c:pt idx="7">
                  <c:v>2.6180000000000003</c:v>
                </c:pt>
                <c:pt idx="8">
                  <c:v>3.169</c:v>
                </c:pt>
                <c:pt idx="9">
                  <c:v>2.9659999999999997</c:v>
                </c:pt>
                <c:pt idx="10">
                  <c:v>6.0259999999999998</c:v>
                </c:pt>
                <c:pt idx="11">
                  <c:v>5.0229999999999997</c:v>
                </c:pt>
                <c:pt idx="12">
                  <c:v>0.70799999999999996</c:v>
                </c:pt>
                <c:pt idx="13">
                  <c:v>0.74</c:v>
                </c:pt>
                <c:pt idx="14">
                  <c:v>0.70799999999999996</c:v>
                </c:pt>
                <c:pt idx="15">
                  <c:v>0.70799999999999996</c:v>
                </c:pt>
                <c:pt idx="16">
                  <c:v>0.70799999999999996</c:v>
                </c:pt>
                <c:pt idx="17">
                  <c:v>0.60799999999999998</c:v>
                </c:pt>
                <c:pt idx="18">
                  <c:v>0.7360000000000001</c:v>
                </c:pt>
                <c:pt idx="19">
                  <c:v>5.2240000000000002</c:v>
                </c:pt>
                <c:pt idx="20">
                  <c:v>4.7080000000000002</c:v>
                </c:pt>
                <c:pt idx="21">
                  <c:v>8.423</c:v>
                </c:pt>
                <c:pt idx="22">
                  <c:v>6.7080000000000002</c:v>
                </c:pt>
                <c:pt idx="23">
                  <c:v>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8706880"/>
        <c:axId val="4187072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19.555000000000003</c:v>
                </c:pt>
                <c:pt idx="1">
                  <c:v>6.1390000000000002</c:v>
                </c:pt>
                <c:pt idx="2">
                  <c:v>7.0220000000000002</c:v>
                </c:pt>
                <c:pt idx="3">
                  <c:v>5.65</c:v>
                </c:pt>
                <c:pt idx="4">
                  <c:v>39.791999999999987</c:v>
                </c:pt>
                <c:pt idx="5">
                  <c:v>5.8559999999999999</c:v>
                </c:pt>
                <c:pt idx="6">
                  <c:v>46.819000000000003</c:v>
                </c:pt>
                <c:pt idx="7">
                  <c:v>24.491999999999997</c:v>
                </c:pt>
                <c:pt idx="8">
                  <c:v>29.393999999999998</c:v>
                </c:pt>
                <c:pt idx="9">
                  <c:v>31.393999999999998</c:v>
                </c:pt>
                <c:pt idx="10">
                  <c:v>22.643000000000001</c:v>
                </c:pt>
                <c:pt idx="11">
                  <c:v>175.04900000000001</c:v>
                </c:pt>
                <c:pt idx="12">
                  <c:v>3.3179999999999996</c:v>
                </c:pt>
                <c:pt idx="13">
                  <c:v>15.63</c:v>
                </c:pt>
                <c:pt idx="14">
                  <c:v>25.453000000000003</c:v>
                </c:pt>
                <c:pt idx="15">
                  <c:v>27.52</c:v>
                </c:pt>
                <c:pt idx="16">
                  <c:v>13.061</c:v>
                </c:pt>
                <c:pt idx="17">
                  <c:v>13.439</c:v>
                </c:pt>
                <c:pt idx="18">
                  <c:v>30.960000000000004</c:v>
                </c:pt>
                <c:pt idx="19">
                  <c:v>35.18</c:v>
                </c:pt>
                <c:pt idx="20">
                  <c:v>32.809000000000005</c:v>
                </c:pt>
                <c:pt idx="21">
                  <c:v>11.462999999999999</c:v>
                </c:pt>
                <c:pt idx="22">
                  <c:v>16.682000000000002</c:v>
                </c:pt>
                <c:pt idx="23">
                  <c:v>30.737000000000002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706880"/>
        <c:axId val="4187072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146.4</c:v>
                </c:pt>
                <c:pt idx="1">
                  <c:v>138.27000000000001</c:v>
                </c:pt>
                <c:pt idx="2">
                  <c:v>100</c:v>
                </c:pt>
                <c:pt idx="3">
                  <c:v>120.6</c:v>
                </c:pt>
                <c:pt idx="4">
                  <c:v>259</c:v>
                </c:pt>
                <c:pt idx="5">
                  <c:v>285.87</c:v>
                </c:pt>
                <c:pt idx="6">
                  <c:v>293.39</c:v>
                </c:pt>
                <c:pt idx="7">
                  <c:v>300.17</c:v>
                </c:pt>
                <c:pt idx="8">
                  <c:v>314.10000000000002</c:v>
                </c:pt>
                <c:pt idx="9">
                  <c:v>196.51</c:v>
                </c:pt>
                <c:pt idx="10">
                  <c:v>196.5</c:v>
                </c:pt>
                <c:pt idx="11">
                  <c:v>280</c:v>
                </c:pt>
                <c:pt idx="12">
                  <c:v>239</c:v>
                </c:pt>
                <c:pt idx="13">
                  <c:v>226</c:v>
                </c:pt>
                <c:pt idx="14">
                  <c:v>231.09</c:v>
                </c:pt>
                <c:pt idx="15">
                  <c:v>323.69</c:v>
                </c:pt>
                <c:pt idx="16">
                  <c:v>413.6</c:v>
                </c:pt>
                <c:pt idx="17">
                  <c:v>501.34</c:v>
                </c:pt>
                <c:pt idx="18">
                  <c:v>400</c:v>
                </c:pt>
                <c:pt idx="19">
                  <c:v>400</c:v>
                </c:pt>
                <c:pt idx="20">
                  <c:v>304.99</c:v>
                </c:pt>
                <c:pt idx="21">
                  <c:v>307</c:v>
                </c:pt>
                <c:pt idx="22">
                  <c:v>261</c:v>
                </c:pt>
                <c:pt idx="23">
                  <c:v>269.25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708056"/>
        <c:axId val="418707664"/>
      </c:lineChart>
      <c:catAx>
        <c:axId val="418706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707272"/>
        <c:crosses val="autoZero"/>
        <c:auto val="1"/>
        <c:lblAlgn val="ctr"/>
        <c:lblOffset val="100"/>
        <c:noMultiLvlLbl val="0"/>
      </c:catAx>
      <c:valAx>
        <c:axId val="418707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706880"/>
        <c:crosses val="autoZero"/>
        <c:crossBetween val="between"/>
      </c:valAx>
      <c:valAx>
        <c:axId val="4187076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708056"/>
        <c:crosses val="max"/>
        <c:crossBetween val="between"/>
      </c:valAx>
      <c:catAx>
        <c:axId val="418708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707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19.555</v>
      </c>
      <c r="C4" s="18">
        <v>6.1390000000000002</v>
      </c>
      <c r="D4" s="18">
        <v>7.0220000000000002</v>
      </c>
      <c r="E4" s="18">
        <v>5.65</v>
      </c>
      <c r="F4" s="18">
        <v>39.792000000000002</v>
      </c>
      <c r="G4" s="18">
        <v>5.9060000000000006</v>
      </c>
      <c r="H4" s="18">
        <v>46.818999999999996</v>
      </c>
      <c r="I4" s="18">
        <v>24.492000000000001</v>
      </c>
      <c r="J4" s="18">
        <v>29.393999999999995</v>
      </c>
      <c r="K4" s="18">
        <v>31.393999999999998</v>
      </c>
      <c r="L4" s="18">
        <v>22.642999999999997</v>
      </c>
      <c r="M4" s="18">
        <v>175.04900000000004</v>
      </c>
      <c r="N4" s="18">
        <v>3.3179999999999996</v>
      </c>
      <c r="O4" s="18">
        <v>15.63</v>
      </c>
      <c r="P4" s="18">
        <v>25.452999999999999</v>
      </c>
      <c r="Q4" s="18">
        <v>27.49</v>
      </c>
      <c r="R4" s="18">
        <v>13.098000000000001</v>
      </c>
      <c r="S4" s="18">
        <v>13.465</v>
      </c>
      <c r="T4" s="18">
        <v>30.971</v>
      </c>
      <c r="U4" s="18">
        <v>35.224000000000004</v>
      </c>
      <c r="V4" s="18">
        <v>32.808</v>
      </c>
      <c r="W4" s="18">
        <v>11.414000000000001</v>
      </c>
      <c r="X4" s="18">
        <v>16.707999999999998</v>
      </c>
      <c r="Y4" s="18">
        <v>30.760999999999999</v>
      </c>
      <c r="Z4" s="19"/>
      <c r="AA4" s="20">
        <f>SUM(B4:Z4)</f>
        <v>670.19499999999994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146.4</v>
      </c>
      <c r="C7" s="28">
        <v>138.27000000000001</v>
      </c>
      <c r="D7" s="28">
        <v>100</v>
      </c>
      <c r="E7" s="28">
        <v>120.6</v>
      </c>
      <c r="F7" s="28">
        <v>259</v>
      </c>
      <c r="G7" s="28">
        <v>285.87</v>
      </c>
      <c r="H7" s="28">
        <v>293.39</v>
      </c>
      <c r="I7" s="28">
        <v>300.17</v>
      </c>
      <c r="J7" s="28">
        <v>314.10000000000002</v>
      </c>
      <c r="K7" s="28">
        <v>196.51</v>
      </c>
      <c r="L7" s="28">
        <v>196.5</v>
      </c>
      <c r="M7" s="28">
        <v>280</v>
      </c>
      <c r="N7" s="28">
        <v>239</v>
      </c>
      <c r="O7" s="28">
        <v>226</v>
      </c>
      <c r="P7" s="28">
        <v>231.09</v>
      </c>
      <c r="Q7" s="28">
        <v>323.69</v>
      </c>
      <c r="R7" s="28">
        <v>413.6</v>
      </c>
      <c r="S7" s="28">
        <v>501.34</v>
      </c>
      <c r="T7" s="28">
        <v>400</v>
      </c>
      <c r="U7" s="28">
        <v>400</v>
      </c>
      <c r="V7" s="28">
        <v>304.99</v>
      </c>
      <c r="W7" s="28">
        <v>307</v>
      </c>
      <c r="X7" s="28">
        <v>261</v>
      </c>
      <c r="Y7" s="28">
        <v>269.25</v>
      </c>
      <c r="Z7" s="29"/>
      <c r="AA7" s="30">
        <f>IF(SUM(B7:Z7)&lt;&gt;0,AVERAGEIF(B7:Z7,"&lt;&gt;"""),"")</f>
        <v>271.15708333333333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22.847000000000001</v>
      </c>
      <c r="L10" s="42">
        <v>14.355</v>
      </c>
      <c r="M10" s="42">
        <v>27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64.201999999999998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17.672000000000001</v>
      </c>
      <c r="G12" s="52"/>
      <c r="H12" s="52">
        <v>40.380000000000003</v>
      </c>
      <c r="I12" s="52">
        <v>13.071</v>
      </c>
      <c r="J12" s="52">
        <v>22.535</v>
      </c>
      <c r="K12" s="52"/>
      <c r="L12" s="52"/>
      <c r="M12" s="52">
        <v>140.024</v>
      </c>
      <c r="N12" s="52">
        <v>2.61</v>
      </c>
      <c r="O12" s="52">
        <v>14.542</v>
      </c>
      <c r="P12" s="52">
        <v>24.745000000000001</v>
      </c>
      <c r="Q12" s="52">
        <v>26.782</v>
      </c>
      <c r="R12" s="52"/>
      <c r="S12" s="52"/>
      <c r="T12" s="52">
        <v>30</v>
      </c>
      <c r="U12" s="52">
        <v>30</v>
      </c>
      <c r="V12" s="52"/>
      <c r="W12" s="52"/>
      <c r="X12" s="52"/>
      <c r="Y12" s="52">
        <v>30</v>
      </c>
      <c r="Z12" s="53"/>
      <c r="AA12" s="54">
        <f t="shared" si="0"/>
        <v>392.36099999999999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11.455</v>
      </c>
      <c r="C14" s="57">
        <v>0.70799999999999996</v>
      </c>
      <c r="D14" s="57">
        <v>0.70799999999999996</v>
      </c>
      <c r="E14" s="57">
        <v>5.61</v>
      </c>
      <c r="F14" s="57">
        <v>18.955000000000002</v>
      </c>
      <c r="G14" s="57">
        <v>3.4409999999999998</v>
      </c>
      <c r="H14" s="57">
        <v>4.4870000000000001</v>
      </c>
      <c r="I14" s="57">
        <v>2.6180000000000003</v>
      </c>
      <c r="J14" s="57">
        <v>3.169</v>
      </c>
      <c r="K14" s="57">
        <v>2.9659999999999997</v>
      </c>
      <c r="L14" s="57">
        <v>6.0259999999999998</v>
      </c>
      <c r="M14" s="57">
        <v>5.0229999999999997</v>
      </c>
      <c r="N14" s="57">
        <v>0.70799999999999996</v>
      </c>
      <c r="O14" s="57">
        <v>0.74</v>
      </c>
      <c r="P14" s="57">
        <v>0.70799999999999996</v>
      </c>
      <c r="Q14" s="57">
        <v>0.70799999999999996</v>
      </c>
      <c r="R14" s="57">
        <v>0.70799999999999996</v>
      </c>
      <c r="S14" s="57">
        <v>0.60799999999999998</v>
      </c>
      <c r="T14" s="57">
        <v>0.7360000000000001</v>
      </c>
      <c r="U14" s="57">
        <v>5.2240000000000002</v>
      </c>
      <c r="V14" s="57">
        <v>4.7080000000000002</v>
      </c>
      <c r="W14" s="57">
        <v>8.423</v>
      </c>
      <c r="X14" s="57">
        <v>6.7080000000000002</v>
      </c>
      <c r="Y14" s="57">
        <v>0.5</v>
      </c>
      <c r="Z14" s="58"/>
      <c r="AA14" s="59">
        <f t="shared" si="0"/>
        <v>95.64500000000001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11.455</v>
      </c>
      <c r="C16" s="62">
        <f t="shared" ref="C16:Z16" si="1">IF(LEN(C$2)&gt;0,SUM(C10:C15),"")</f>
        <v>0.70799999999999996</v>
      </c>
      <c r="D16" s="62">
        <f t="shared" si="1"/>
        <v>0.70799999999999996</v>
      </c>
      <c r="E16" s="62">
        <f t="shared" si="1"/>
        <v>5.61</v>
      </c>
      <c r="F16" s="62">
        <f t="shared" si="1"/>
        <v>36.627000000000002</v>
      </c>
      <c r="G16" s="62">
        <f t="shared" si="1"/>
        <v>3.4409999999999998</v>
      </c>
      <c r="H16" s="62">
        <f t="shared" si="1"/>
        <v>44.867000000000004</v>
      </c>
      <c r="I16" s="62">
        <f t="shared" si="1"/>
        <v>15.689</v>
      </c>
      <c r="J16" s="62">
        <f t="shared" si="1"/>
        <v>25.704000000000001</v>
      </c>
      <c r="K16" s="62">
        <f t="shared" si="1"/>
        <v>25.813000000000002</v>
      </c>
      <c r="L16" s="62">
        <f t="shared" si="1"/>
        <v>20.381</v>
      </c>
      <c r="M16" s="62">
        <f t="shared" si="1"/>
        <v>172.047</v>
      </c>
      <c r="N16" s="62">
        <f t="shared" si="1"/>
        <v>3.3179999999999996</v>
      </c>
      <c r="O16" s="62">
        <f t="shared" si="1"/>
        <v>15.282</v>
      </c>
      <c r="P16" s="62">
        <f t="shared" si="1"/>
        <v>25.452999999999999</v>
      </c>
      <c r="Q16" s="62">
        <f t="shared" si="1"/>
        <v>27.49</v>
      </c>
      <c r="R16" s="62">
        <f t="shared" si="1"/>
        <v>0.70799999999999996</v>
      </c>
      <c r="S16" s="62">
        <f t="shared" si="1"/>
        <v>0.60799999999999998</v>
      </c>
      <c r="T16" s="62">
        <f t="shared" si="1"/>
        <v>30.736000000000001</v>
      </c>
      <c r="U16" s="62">
        <f t="shared" si="1"/>
        <v>35.224000000000004</v>
      </c>
      <c r="V16" s="62">
        <f t="shared" si="1"/>
        <v>4.7080000000000002</v>
      </c>
      <c r="W16" s="62">
        <f t="shared" si="1"/>
        <v>8.423</v>
      </c>
      <c r="X16" s="62">
        <f t="shared" si="1"/>
        <v>6.7080000000000002</v>
      </c>
      <c r="Y16" s="62">
        <f t="shared" si="1"/>
        <v>30.5</v>
      </c>
      <c r="Z16" s="63" t="str">
        <f t="shared" si="1"/>
        <v/>
      </c>
      <c r="AA16" s="64">
        <f>SUM(AA10:AA15)</f>
        <v>552.20799999999997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8.1</v>
      </c>
      <c r="C20" s="77">
        <v>5.4119999999999999</v>
      </c>
      <c r="D20" s="77">
        <v>6.2729999999999997</v>
      </c>
      <c r="E20" s="77"/>
      <c r="F20" s="77">
        <v>1.4689999999999999</v>
      </c>
      <c r="G20" s="77">
        <v>1.651</v>
      </c>
      <c r="H20" s="77">
        <v>1.952</v>
      </c>
      <c r="I20" s="77">
        <v>8.802999999999999</v>
      </c>
      <c r="J20" s="77">
        <v>3.6849999999999996</v>
      </c>
      <c r="K20" s="77">
        <v>2.286</v>
      </c>
      <c r="L20" s="77">
        <v>2.262</v>
      </c>
      <c r="M20" s="77">
        <v>2.2400000000000002</v>
      </c>
      <c r="N20" s="77"/>
      <c r="O20" s="77"/>
      <c r="P20" s="77"/>
      <c r="Q20" s="77"/>
      <c r="R20" s="77">
        <v>2.9670000000000001</v>
      </c>
      <c r="S20" s="77">
        <v>2.7160000000000002</v>
      </c>
      <c r="T20" s="77"/>
      <c r="U20" s="77"/>
      <c r="V20" s="77"/>
      <c r="W20" s="77"/>
      <c r="X20" s="77"/>
      <c r="Y20" s="77"/>
      <c r="Z20" s="78"/>
      <c r="AA20" s="79">
        <f t="shared" si="2"/>
        <v>49.816000000000003</v>
      </c>
    </row>
    <row r="21" spans="1:27" ht="24.95" customHeight="1" x14ac:dyDescent="0.2">
      <c r="A21" s="75" t="s">
        <v>16</v>
      </c>
      <c r="B21" s="80"/>
      <c r="C21" s="81">
        <v>1.9E-2</v>
      </c>
      <c r="D21" s="81">
        <v>4.1000000000000002E-2</v>
      </c>
      <c r="E21" s="81">
        <v>0.04</v>
      </c>
      <c r="F21" s="81">
        <v>1.696</v>
      </c>
      <c r="G21" s="81">
        <v>0.314</v>
      </c>
      <c r="H21" s="81"/>
      <c r="I21" s="81"/>
      <c r="J21" s="81">
        <v>5.0000000000000001E-3</v>
      </c>
      <c r="K21" s="81">
        <v>3.2949999999999999</v>
      </c>
      <c r="L21" s="81"/>
      <c r="M21" s="81">
        <v>0.76200000000000001</v>
      </c>
      <c r="N21" s="81"/>
      <c r="O21" s="81">
        <v>0.34799999999999998</v>
      </c>
      <c r="P21" s="81"/>
      <c r="Q21" s="81"/>
      <c r="R21" s="81">
        <v>2.3E-2</v>
      </c>
      <c r="S21" s="81">
        <v>3.0409999999999999</v>
      </c>
      <c r="T21" s="81">
        <v>0.23499999999999999</v>
      </c>
      <c r="U21" s="81"/>
      <c r="V21" s="81"/>
      <c r="W21" s="81">
        <v>0.79100000000000004</v>
      </c>
      <c r="X21" s="81"/>
      <c r="Y21" s="81">
        <v>0.26100000000000001</v>
      </c>
      <c r="Z21" s="78"/>
      <c r="AA21" s="79">
        <f t="shared" si="2"/>
        <v>10.870999999999999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8.1</v>
      </c>
      <c r="C25" s="88">
        <f t="shared" ref="C25:Z25" si="3">IF(LEN(C$2)&gt;0,SUM(C19:C24),"")</f>
        <v>5.431</v>
      </c>
      <c r="D25" s="88">
        <f t="shared" si="3"/>
        <v>6.3140000000000001</v>
      </c>
      <c r="E25" s="88">
        <f t="shared" si="3"/>
        <v>0.04</v>
      </c>
      <c r="F25" s="88">
        <f t="shared" si="3"/>
        <v>3.165</v>
      </c>
      <c r="G25" s="88">
        <f t="shared" si="3"/>
        <v>1.9650000000000001</v>
      </c>
      <c r="H25" s="88">
        <f t="shared" si="3"/>
        <v>1.952</v>
      </c>
      <c r="I25" s="88">
        <f t="shared" si="3"/>
        <v>8.802999999999999</v>
      </c>
      <c r="J25" s="88">
        <f t="shared" si="3"/>
        <v>3.6899999999999995</v>
      </c>
      <c r="K25" s="88">
        <f t="shared" si="3"/>
        <v>5.5809999999999995</v>
      </c>
      <c r="L25" s="88">
        <f t="shared" si="3"/>
        <v>2.262</v>
      </c>
      <c r="M25" s="88">
        <f t="shared" si="3"/>
        <v>3.0020000000000002</v>
      </c>
      <c r="N25" s="88">
        <f t="shared" si="3"/>
        <v>0</v>
      </c>
      <c r="O25" s="88">
        <f t="shared" si="3"/>
        <v>0.34799999999999998</v>
      </c>
      <c r="P25" s="88">
        <f t="shared" si="3"/>
        <v>0</v>
      </c>
      <c r="Q25" s="88">
        <f t="shared" si="3"/>
        <v>0</v>
      </c>
      <c r="R25" s="88">
        <f t="shared" si="3"/>
        <v>2.99</v>
      </c>
      <c r="S25" s="88">
        <f t="shared" si="3"/>
        <v>5.7569999999999997</v>
      </c>
      <c r="T25" s="88">
        <f t="shared" si="3"/>
        <v>0.23499999999999999</v>
      </c>
      <c r="U25" s="88">
        <f t="shared" si="3"/>
        <v>0</v>
      </c>
      <c r="V25" s="88">
        <f t="shared" si="3"/>
        <v>0</v>
      </c>
      <c r="W25" s="88">
        <f t="shared" si="3"/>
        <v>0.79100000000000004</v>
      </c>
      <c r="X25" s="88">
        <f t="shared" si="3"/>
        <v>0</v>
      </c>
      <c r="Y25" s="88">
        <f t="shared" si="3"/>
        <v>0.26100000000000001</v>
      </c>
      <c r="Z25" s="89" t="str">
        <f t="shared" si="3"/>
        <v/>
      </c>
      <c r="AA25" s="90">
        <f>SUM(AA19:AA24)</f>
        <v>60.686999999999998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19.555</v>
      </c>
      <c r="C29" s="77">
        <v>6.1390000000000002</v>
      </c>
      <c r="D29" s="77">
        <v>7.0220000000000002</v>
      </c>
      <c r="E29" s="77">
        <v>5.65</v>
      </c>
      <c r="F29" s="77">
        <v>39.792000000000002</v>
      </c>
      <c r="G29" s="77">
        <v>5.4059999999999997</v>
      </c>
      <c r="H29" s="77">
        <v>46.819000000000003</v>
      </c>
      <c r="I29" s="77">
        <v>24.492000000000001</v>
      </c>
      <c r="J29" s="77">
        <v>29.393999999999998</v>
      </c>
      <c r="K29" s="77">
        <v>31.393999999999998</v>
      </c>
      <c r="L29" s="77">
        <v>22.643000000000001</v>
      </c>
      <c r="M29" s="77">
        <v>175.04900000000001</v>
      </c>
      <c r="N29" s="77">
        <v>3.3180000000000001</v>
      </c>
      <c r="O29" s="77">
        <v>15.63</v>
      </c>
      <c r="P29" s="77">
        <v>25.452999999999999</v>
      </c>
      <c r="Q29" s="77">
        <v>27.49</v>
      </c>
      <c r="R29" s="77">
        <v>3.698</v>
      </c>
      <c r="S29" s="77">
        <v>6.3650000000000002</v>
      </c>
      <c r="T29" s="77">
        <v>30.971</v>
      </c>
      <c r="U29" s="77">
        <v>35.223999999999997</v>
      </c>
      <c r="V29" s="77">
        <v>4.7080000000000002</v>
      </c>
      <c r="W29" s="77">
        <v>9.2140000000000004</v>
      </c>
      <c r="X29" s="77">
        <v>6.7080000000000002</v>
      </c>
      <c r="Y29" s="77">
        <v>30.760999999999999</v>
      </c>
      <c r="Z29" s="78"/>
      <c r="AA29" s="79">
        <f>SUM(B29:Z29)</f>
        <v>612.89499999999998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19.555</v>
      </c>
      <c r="C31" s="62">
        <f t="shared" ref="C31:Z31" si="4">IF(LEN(C$2)&gt;0,SUM(C28:C30),"")</f>
        <v>6.1390000000000002</v>
      </c>
      <c r="D31" s="62">
        <f t="shared" si="4"/>
        <v>7.0220000000000002</v>
      </c>
      <c r="E31" s="62">
        <f t="shared" si="4"/>
        <v>5.65</v>
      </c>
      <c r="F31" s="62">
        <f t="shared" si="4"/>
        <v>39.792000000000002</v>
      </c>
      <c r="G31" s="62">
        <f t="shared" si="4"/>
        <v>5.4059999999999997</v>
      </c>
      <c r="H31" s="62">
        <f t="shared" si="4"/>
        <v>46.819000000000003</v>
      </c>
      <c r="I31" s="62">
        <f t="shared" si="4"/>
        <v>24.492000000000001</v>
      </c>
      <c r="J31" s="62">
        <f t="shared" si="4"/>
        <v>29.393999999999998</v>
      </c>
      <c r="K31" s="62">
        <f t="shared" si="4"/>
        <v>31.393999999999998</v>
      </c>
      <c r="L31" s="62">
        <f t="shared" si="4"/>
        <v>22.643000000000001</v>
      </c>
      <c r="M31" s="62">
        <f t="shared" si="4"/>
        <v>175.04900000000001</v>
      </c>
      <c r="N31" s="62">
        <f t="shared" si="4"/>
        <v>3.3180000000000001</v>
      </c>
      <c r="O31" s="62">
        <f t="shared" si="4"/>
        <v>15.63</v>
      </c>
      <c r="P31" s="62">
        <f t="shared" si="4"/>
        <v>25.452999999999999</v>
      </c>
      <c r="Q31" s="62">
        <f t="shared" si="4"/>
        <v>27.49</v>
      </c>
      <c r="R31" s="62">
        <f t="shared" si="4"/>
        <v>3.698</v>
      </c>
      <c r="S31" s="62">
        <f t="shared" si="4"/>
        <v>6.3650000000000002</v>
      </c>
      <c r="T31" s="62">
        <f t="shared" si="4"/>
        <v>30.971</v>
      </c>
      <c r="U31" s="62">
        <f t="shared" si="4"/>
        <v>35.223999999999997</v>
      </c>
      <c r="V31" s="62">
        <f t="shared" si="4"/>
        <v>4.7080000000000002</v>
      </c>
      <c r="W31" s="62">
        <f t="shared" si="4"/>
        <v>9.2140000000000004</v>
      </c>
      <c r="X31" s="62">
        <f t="shared" si="4"/>
        <v>6.7080000000000002</v>
      </c>
      <c r="Y31" s="62">
        <f t="shared" si="4"/>
        <v>30.760999999999999</v>
      </c>
      <c r="Z31" s="63" t="str">
        <f t="shared" si="4"/>
        <v/>
      </c>
      <c r="AA31" s="64">
        <f>SUM(AA28:AA30)</f>
        <v>612.89499999999998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0.5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9.4</v>
      </c>
      <c r="S38" s="99">
        <v>7.1</v>
      </c>
      <c r="T38" s="99"/>
      <c r="U38" s="99"/>
      <c r="V38" s="99">
        <v>28.1</v>
      </c>
      <c r="W38" s="99">
        <v>2.2000000000000002</v>
      </c>
      <c r="X38" s="99">
        <v>10</v>
      </c>
      <c r="Y38" s="99"/>
      <c r="Z38" s="100"/>
      <c r="AA38" s="79">
        <f t="shared" si="5"/>
        <v>57.300000000000004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9.4</v>
      </c>
      <c r="S39" s="88">
        <f t="shared" si="6"/>
        <v>7.1</v>
      </c>
      <c r="T39" s="88">
        <f t="shared" si="6"/>
        <v>0</v>
      </c>
      <c r="U39" s="88">
        <f t="shared" si="6"/>
        <v>0</v>
      </c>
      <c r="V39" s="88">
        <f t="shared" si="6"/>
        <v>28.1</v>
      </c>
      <c r="W39" s="88">
        <f t="shared" si="6"/>
        <v>2.2000000000000002</v>
      </c>
      <c r="X39" s="88">
        <f t="shared" si="6"/>
        <v>10</v>
      </c>
      <c r="Y39" s="88">
        <f t="shared" si="6"/>
        <v>0</v>
      </c>
      <c r="Z39" s="89" t="str">
        <f t="shared" si="6"/>
        <v/>
      </c>
      <c r="AA39" s="90">
        <f t="shared" si="5"/>
        <v>57.300000000000004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0.5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9.4</v>
      </c>
      <c r="S46" s="99">
        <v>7.1</v>
      </c>
      <c r="T46" s="99"/>
      <c r="U46" s="99"/>
      <c r="V46" s="99">
        <v>28.1</v>
      </c>
      <c r="W46" s="99">
        <v>2.2000000000000002</v>
      </c>
      <c r="X46" s="99">
        <v>10</v>
      </c>
      <c r="Y46" s="99"/>
      <c r="Z46" s="100"/>
      <c r="AA46" s="79">
        <f t="shared" si="7"/>
        <v>57.300000000000004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9.4</v>
      </c>
      <c r="S48" s="88">
        <f t="shared" si="8"/>
        <v>7.1</v>
      </c>
      <c r="T48" s="88">
        <f t="shared" si="8"/>
        <v>0</v>
      </c>
      <c r="U48" s="88">
        <f t="shared" si="8"/>
        <v>0</v>
      </c>
      <c r="V48" s="88">
        <f t="shared" si="8"/>
        <v>28.1</v>
      </c>
      <c r="W48" s="88">
        <f t="shared" si="8"/>
        <v>2.2000000000000002</v>
      </c>
      <c r="X48" s="88">
        <f t="shared" si="8"/>
        <v>10</v>
      </c>
      <c r="Y48" s="88">
        <f t="shared" si="8"/>
        <v>0</v>
      </c>
      <c r="Z48" s="89" t="str">
        <f t="shared" si="8"/>
        <v/>
      </c>
      <c r="AA48" s="90">
        <f t="shared" si="7"/>
        <v>57.300000000000004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19.555</v>
      </c>
      <c r="C51" s="88">
        <f t="shared" si="10"/>
        <v>6.1390000000000002</v>
      </c>
      <c r="D51" s="88">
        <f t="shared" si="10"/>
        <v>7.0220000000000002</v>
      </c>
      <c r="E51" s="88">
        <f t="shared" si="10"/>
        <v>5.65</v>
      </c>
      <c r="F51" s="88">
        <f t="shared" si="10"/>
        <v>39.792000000000002</v>
      </c>
      <c r="G51" s="88">
        <f t="shared" si="10"/>
        <v>5.9059999999999997</v>
      </c>
      <c r="H51" s="88">
        <f t="shared" si="10"/>
        <v>46.819000000000003</v>
      </c>
      <c r="I51" s="88">
        <f t="shared" si="10"/>
        <v>24.491999999999997</v>
      </c>
      <c r="J51" s="88">
        <f t="shared" si="10"/>
        <v>29.393999999999998</v>
      </c>
      <c r="K51" s="88">
        <f t="shared" si="10"/>
        <v>31.394000000000002</v>
      </c>
      <c r="L51" s="88">
        <f t="shared" si="10"/>
        <v>22.643000000000001</v>
      </c>
      <c r="M51" s="88">
        <f t="shared" si="10"/>
        <v>175.04900000000001</v>
      </c>
      <c r="N51" s="88">
        <f t="shared" si="10"/>
        <v>3.3179999999999996</v>
      </c>
      <c r="O51" s="88">
        <f t="shared" si="10"/>
        <v>15.63</v>
      </c>
      <c r="P51" s="88">
        <f t="shared" si="10"/>
        <v>25.452999999999999</v>
      </c>
      <c r="Q51" s="88">
        <f t="shared" si="10"/>
        <v>27.49</v>
      </c>
      <c r="R51" s="88">
        <f t="shared" si="10"/>
        <v>13.098000000000001</v>
      </c>
      <c r="S51" s="88">
        <f t="shared" si="10"/>
        <v>13.465</v>
      </c>
      <c r="T51" s="88">
        <f t="shared" si="10"/>
        <v>30.971</v>
      </c>
      <c r="U51" s="88">
        <f t="shared" si="10"/>
        <v>35.224000000000004</v>
      </c>
      <c r="V51" s="88">
        <f t="shared" si="10"/>
        <v>32.808</v>
      </c>
      <c r="W51" s="88">
        <f t="shared" si="10"/>
        <v>11.414000000000001</v>
      </c>
      <c r="X51" s="88">
        <f t="shared" si="10"/>
        <v>16.707999999999998</v>
      </c>
      <c r="Y51" s="88">
        <f t="shared" si="10"/>
        <v>30.760999999999999</v>
      </c>
      <c r="Z51" s="89" t="str">
        <f t="shared" si="10"/>
        <v/>
      </c>
      <c r="AA51" s="104">
        <f>SUM(B51:Z51)</f>
        <v>670.19499999999994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19.555000000000003</v>
      </c>
      <c r="C4" s="18">
        <v>6.1390000000000002</v>
      </c>
      <c r="D4" s="18">
        <v>7.0220000000000002</v>
      </c>
      <c r="E4" s="18">
        <v>5.65</v>
      </c>
      <c r="F4" s="18">
        <v>39.791999999999987</v>
      </c>
      <c r="G4" s="18">
        <v>5.8559999999999999</v>
      </c>
      <c r="H4" s="18">
        <v>46.819000000000003</v>
      </c>
      <c r="I4" s="18">
        <v>24.491999999999997</v>
      </c>
      <c r="J4" s="18">
        <v>29.393999999999998</v>
      </c>
      <c r="K4" s="18">
        <v>31.393999999999998</v>
      </c>
      <c r="L4" s="18">
        <v>22.643000000000001</v>
      </c>
      <c r="M4" s="18">
        <v>175.04900000000001</v>
      </c>
      <c r="N4" s="18">
        <v>3.3179999999999996</v>
      </c>
      <c r="O4" s="18">
        <v>15.63</v>
      </c>
      <c r="P4" s="18">
        <v>25.453000000000003</v>
      </c>
      <c r="Q4" s="18">
        <v>27.52</v>
      </c>
      <c r="R4" s="18">
        <v>13.061</v>
      </c>
      <c r="S4" s="18">
        <v>13.439</v>
      </c>
      <c r="T4" s="18">
        <v>30.960000000000004</v>
      </c>
      <c r="U4" s="18">
        <v>35.18</v>
      </c>
      <c r="V4" s="18">
        <v>32.809000000000005</v>
      </c>
      <c r="W4" s="18">
        <v>11.462999999999999</v>
      </c>
      <c r="X4" s="18">
        <v>16.682000000000002</v>
      </c>
      <c r="Y4" s="18">
        <v>30.737000000000002</v>
      </c>
      <c r="Z4" s="19"/>
      <c r="AA4" s="20">
        <f>SUM(B4:Z4)</f>
        <v>670.05699999999979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146.4</v>
      </c>
      <c r="C7" s="28">
        <v>138.27000000000001</v>
      </c>
      <c r="D7" s="28">
        <v>100</v>
      </c>
      <c r="E7" s="28">
        <v>120.6</v>
      </c>
      <c r="F7" s="28">
        <v>259</v>
      </c>
      <c r="G7" s="28">
        <v>285.87</v>
      </c>
      <c r="H7" s="28">
        <v>293.39</v>
      </c>
      <c r="I7" s="28">
        <v>300.17</v>
      </c>
      <c r="J7" s="28">
        <v>314.10000000000002</v>
      </c>
      <c r="K7" s="28">
        <v>196.51</v>
      </c>
      <c r="L7" s="28">
        <v>196.5</v>
      </c>
      <c r="M7" s="28">
        <v>280</v>
      </c>
      <c r="N7" s="28">
        <v>239</v>
      </c>
      <c r="O7" s="28">
        <v>226</v>
      </c>
      <c r="P7" s="28">
        <v>231.09</v>
      </c>
      <c r="Q7" s="28">
        <v>323.69</v>
      </c>
      <c r="R7" s="28">
        <v>413.6</v>
      </c>
      <c r="S7" s="28">
        <v>501.34</v>
      </c>
      <c r="T7" s="28">
        <v>400</v>
      </c>
      <c r="U7" s="28">
        <v>400</v>
      </c>
      <c r="V7" s="28">
        <v>304.99</v>
      </c>
      <c r="W7" s="28">
        <v>307</v>
      </c>
      <c r="X7" s="28">
        <v>261</v>
      </c>
      <c r="Y7" s="28">
        <v>269.25</v>
      </c>
      <c r="Z7" s="29"/>
      <c r="AA7" s="30">
        <f>IF(SUM(B7:Z7)&lt;&gt;0,AVERAGEIF(B7:Z7,"&lt;&gt;"""),"")</f>
        <v>271.15708333333333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1.4999999999999999E-2</v>
      </c>
      <c r="M12" s="52">
        <v>154.286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154.30099999999999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2.6030000000000002</v>
      </c>
      <c r="C14" s="57">
        <v>2.0390000000000001</v>
      </c>
      <c r="D14" s="57">
        <v>1.9</v>
      </c>
      <c r="E14" s="57">
        <v>1.571</v>
      </c>
      <c r="F14" s="57"/>
      <c r="G14" s="57"/>
      <c r="H14" s="57"/>
      <c r="I14" s="57"/>
      <c r="J14" s="57"/>
      <c r="K14" s="57"/>
      <c r="L14" s="57">
        <v>0.09</v>
      </c>
      <c r="M14" s="57">
        <v>8.5999999999999993E-2</v>
      </c>
      <c r="N14" s="57">
        <v>0.05</v>
      </c>
      <c r="O14" s="57">
        <v>0.39400000000000002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8.7330000000000005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2.6030000000000002</v>
      </c>
      <c r="C16" s="62">
        <f t="shared" ref="C16:Z16" si="1">IF(LEN(C$2)&gt;0,SUM(C10:C15),"")</f>
        <v>2.0390000000000001</v>
      </c>
      <c r="D16" s="62">
        <f t="shared" si="1"/>
        <v>1.9</v>
      </c>
      <c r="E16" s="62">
        <f t="shared" si="1"/>
        <v>1.571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0.105</v>
      </c>
      <c r="M16" s="62">
        <f t="shared" si="1"/>
        <v>154.37200000000001</v>
      </c>
      <c r="N16" s="62">
        <f t="shared" si="1"/>
        <v>0.05</v>
      </c>
      <c r="O16" s="62">
        <f t="shared" si="1"/>
        <v>0.39400000000000002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163.03399999999999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1.4649999999999999</v>
      </c>
      <c r="C20" s="77">
        <v>3.2000000000000001E-2</v>
      </c>
      <c r="D20" s="77">
        <v>3.2000000000000001E-2</v>
      </c>
      <c r="E20" s="77">
        <v>5.3999999999999999E-2</v>
      </c>
      <c r="F20" s="77">
        <v>3.2000000000000001E-2</v>
      </c>
      <c r="G20" s="77">
        <v>3.5999999999999997E-2</v>
      </c>
      <c r="H20" s="77">
        <v>30.770999999999997</v>
      </c>
      <c r="I20" s="77">
        <v>9.9260000000000002</v>
      </c>
      <c r="J20" s="77">
        <v>10.153</v>
      </c>
      <c r="K20" s="77">
        <v>10.97</v>
      </c>
      <c r="L20" s="77">
        <v>8.7740000000000009</v>
      </c>
      <c r="M20" s="77">
        <v>0.11799999999999999</v>
      </c>
      <c r="N20" s="77">
        <v>0.92600000000000005</v>
      </c>
      <c r="O20" s="77">
        <v>0.96200000000000008</v>
      </c>
      <c r="P20" s="77">
        <v>5.6379999999999999</v>
      </c>
      <c r="Q20" s="77">
        <v>0.92</v>
      </c>
      <c r="R20" s="77">
        <v>0.10299999999999999</v>
      </c>
      <c r="S20" s="77">
        <v>0.10100000000000001</v>
      </c>
      <c r="T20" s="77">
        <v>0.753</v>
      </c>
      <c r="U20" s="77">
        <v>0.68599999999999994</v>
      </c>
      <c r="V20" s="77">
        <v>9.8890000000000011</v>
      </c>
      <c r="W20" s="77">
        <v>0.71399999999999997</v>
      </c>
      <c r="X20" s="77">
        <v>2.3289999999999997</v>
      </c>
      <c r="Y20" s="77">
        <v>8.0570000000000004</v>
      </c>
      <c r="Z20" s="78"/>
      <c r="AA20" s="79">
        <f t="shared" si="2"/>
        <v>103.44099999999999</v>
      </c>
    </row>
    <row r="21" spans="1:27" ht="24.95" customHeight="1" x14ac:dyDescent="0.2">
      <c r="A21" s="75" t="s">
        <v>16</v>
      </c>
      <c r="B21" s="80">
        <v>15.487</v>
      </c>
      <c r="C21" s="81">
        <v>4.0679999999999996</v>
      </c>
      <c r="D21" s="81">
        <v>5.09</v>
      </c>
      <c r="E21" s="81">
        <v>4.0250000000000004</v>
      </c>
      <c r="F21" s="81">
        <v>6.8600000000000012</v>
      </c>
      <c r="G21" s="81">
        <v>5.82</v>
      </c>
      <c r="H21" s="81">
        <v>16.047999999999998</v>
      </c>
      <c r="I21" s="81">
        <v>14.565999999999999</v>
      </c>
      <c r="J21" s="81">
        <v>19.241</v>
      </c>
      <c r="K21" s="81">
        <v>20.423999999999999</v>
      </c>
      <c r="L21" s="81">
        <v>13.763999999999999</v>
      </c>
      <c r="M21" s="81">
        <v>2.5590000000000002</v>
      </c>
      <c r="N21" s="81">
        <v>2.3419999999999996</v>
      </c>
      <c r="O21" s="81">
        <v>14.274000000000001</v>
      </c>
      <c r="P21" s="81">
        <v>19.815000000000001</v>
      </c>
      <c r="Q21" s="81">
        <v>11.7</v>
      </c>
      <c r="R21" s="81">
        <v>12.957999999999998</v>
      </c>
      <c r="S21" s="81">
        <v>13.338000000000001</v>
      </c>
      <c r="T21" s="81">
        <v>7.6069999999999993</v>
      </c>
      <c r="U21" s="81">
        <v>7.0940000000000003</v>
      </c>
      <c r="V21" s="81">
        <v>22.919999999999998</v>
      </c>
      <c r="W21" s="81">
        <v>10.748999999999999</v>
      </c>
      <c r="X21" s="81">
        <v>14.353</v>
      </c>
      <c r="Y21" s="81">
        <v>9.48</v>
      </c>
      <c r="Z21" s="78"/>
      <c r="AA21" s="79">
        <f t="shared" si="2"/>
        <v>274.58199999999994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16.951999999999998</v>
      </c>
      <c r="C25" s="88">
        <f t="shared" si="3"/>
        <v>4.0999999999999996</v>
      </c>
      <c r="D25" s="88">
        <f t="shared" si="3"/>
        <v>5.1219999999999999</v>
      </c>
      <c r="E25" s="88">
        <f t="shared" si="3"/>
        <v>4.0790000000000006</v>
      </c>
      <c r="F25" s="88">
        <f t="shared" si="3"/>
        <v>6.8920000000000012</v>
      </c>
      <c r="G25" s="88">
        <f t="shared" si="3"/>
        <v>5.8559999999999999</v>
      </c>
      <c r="H25" s="88">
        <f t="shared" si="3"/>
        <v>46.818999999999996</v>
      </c>
      <c r="I25" s="88">
        <f t="shared" si="3"/>
        <v>24.491999999999997</v>
      </c>
      <c r="J25" s="88">
        <f t="shared" si="3"/>
        <v>29.393999999999998</v>
      </c>
      <c r="K25" s="88">
        <f t="shared" si="3"/>
        <v>31.393999999999998</v>
      </c>
      <c r="L25" s="88">
        <f t="shared" si="3"/>
        <v>22.538</v>
      </c>
      <c r="M25" s="88">
        <f t="shared" si="3"/>
        <v>2.677</v>
      </c>
      <c r="N25" s="88">
        <f t="shared" si="3"/>
        <v>3.2679999999999998</v>
      </c>
      <c r="O25" s="88">
        <f t="shared" si="3"/>
        <v>15.236000000000001</v>
      </c>
      <c r="P25" s="88">
        <f t="shared" si="3"/>
        <v>25.453000000000003</v>
      </c>
      <c r="Q25" s="88">
        <f t="shared" si="3"/>
        <v>12.62</v>
      </c>
      <c r="R25" s="88">
        <f t="shared" si="3"/>
        <v>13.060999999999998</v>
      </c>
      <c r="S25" s="88">
        <f t="shared" si="3"/>
        <v>13.439000000000002</v>
      </c>
      <c r="T25" s="88">
        <f t="shared" si="3"/>
        <v>8.36</v>
      </c>
      <c r="U25" s="88">
        <f t="shared" si="3"/>
        <v>7.78</v>
      </c>
      <c r="V25" s="88">
        <f t="shared" si="3"/>
        <v>32.808999999999997</v>
      </c>
      <c r="W25" s="88">
        <f t="shared" si="3"/>
        <v>11.462999999999999</v>
      </c>
      <c r="X25" s="88">
        <f t="shared" si="3"/>
        <v>16.681999999999999</v>
      </c>
      <c r="Y25" s="88">
        <f t="shared" si="3"/>
        <v>17.536999999999999</v>
      </c>
      <c r="Z25" s="89">
        <f t="shared" si="3"/>
        <v>0</v>
      </c>
      <c r="AA25" s="90">
        <f t="shared" si="3"/>
        <v>378.02299999999991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19.555</v>
      </c>
      <c r="C29" s="77">
        <v>6.1390000000000002</v>
      </c>
      <c r="D29" s="77">
        <v>7.0220000000000002</v>
      </c>
      <c r="E29" s="77">
        <v>5.65</v>
      </c>
      <c r="F29" s="77">
        <v>6.8920000000000003</v>
      </c>
      <c r="G29" s="77">
        <v>5.8559999999999999</v>
      </c>
      <c r="H29" s="77">
        <v>46.819000000000003</v>
      </c>
      <c r="I29" s="77">
        <v>24.492000000000001</v>
      </c>
      <c r="J29" s="77">
        <v>29.393999999999998</v>
      </c>
      <c r="K29" s="77">
        <v>31.393999999999998</v>
      </c>
      <c r="L29" s="77">
        <v>22.643000000000001</v>
      </c>
      <c r="M29" s="77">
        <v>157.04900000000001</v>
      </c>
      <c r="N29" s="77">
        <v>3.3180000000000001</v>
      </c>
      <c r="O29" s="77">
        <v>15.63</v>
      </c>
      <c r="P29" s="77">
        <v>25.452999999999999</v>
      </c>
      <c r="Q29" s="77">
        <v>12.62</v>
      </c>
      <c r="R29" s="77">
        <v>13.061</v>
      </c>
      <c r="S29" s="77">
        <v>13.439</v>
      </c>
      <c r="T29" s="77">
        <v>8.36</v>
      </c>
      <c r="U29" s="77">
        <v>7.78</v>
      </c>
      <c r="V29" s="77">
        <v>32.808999999999997</v>
      </c>
      <c r="W29" s="77">
        <v>11.462999999999999</v>
      </c>
      <c r="X29" s="77">
        <v>16.681999999999999</v>
      </c>
      <c r="Y29" s="77">
        <v>17.536999999999999</v>
      </c>
      <c r="Z29" s="78"/>
      <c r="AA29" s="79">
        <f>SUM(B29:Z29)</f>
        <v>541.05700000000002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19.555</v>
      </c>
      <c r="C31" s="62">
        <f t="shared" si="4"/>
        <v>6.1390000000000002</v>
      </c>
      <c r="D31" s="62">
        <f t="shared" si="4"/>
        <v>7.0220000000000002</v>
      </c>
      <c r="E31" s="62">
        <f t="shared" si="4"/>
        <v>5.65</v>
      </c>
      <c r="F31" s="62">
        <f t="shared" si="4"/>
        <v>6.8920000000000003</v>
      </c>
      <c r="G31" s="62">
        <f t="shared" si="4"/>
        <v>5.8559999999999999</v>
      </c>
      <c r="H31" s="62">
        <f t="shared" si="4"/>
        <v>46.819000000000003</v>
      </c>
      <c r="I31" s="62">
        <f t="shared" si="4"/>
        <v>24.492000000000001</v>
      </c>
      <c r="J31" s="62">
        <f t="shared" si="4"/>
        <v>29.393999999999998</v>
      </c>
      <c r="K31" s="62">
        <f t="shared" si="4"/>
        <v>31.393999999999998</v>
      </c>
      <c r="L31" s="62">
        <f t="shared" si="4"/>
        <v>22.643000000000001</v>
      </c>
      <c r="M31" s="62">
        <f t="shared" si="4"/>
        <v>157.04900000000001</v>
      </c>
      <c r="N31" s="62">
        <f t="shared" si="4"/>
        <v>3.3180000000000001</v>
      </c>
      <c r="O31" s="62">
        <f t="shared" si="4"/>
        <v>15.63</v>
      </c>
      <c r="P31" s="62">
        <f t="shared" si="4"/>
        <v>25.452999999999999</v>
      </c>
      <c r="Q31" s="62">
        <f t="shared" si="4"/>
        <v>12.62</v>
      </c>
      <c r="R31" s="62">
        <f t="shared" si="4"/>
        <v>13.061</v>
      </c>
      <c r="S31" s="62">
        <f t="shared" si="4"/>
        <v>13.439</v>
      </c>
      <c r="T31" s="62">
        <f t="shared" si="4"/>
        <v>8.36</v>
      </c>
      <c r="U31" s="62">
        <f t="shared" si="4"/>
        <v>7.78</v>
      </c>
      <c r="V31" s="62">
        <f t="shared" si="4"/>
        <v>32.808999999999997</v>
      </c>
      <c r="W31" s="62">
        <f t="shared" si="4"/>
        <v>11.462999999999999</v>
      </c>
      <c r="X31" s="62">
        <f t="shared" si="4"/>
        <v>16.681999999999999</v>
      </c>
      <c r="Y31" s="62">
        <f t="shared" si="4"/>
        <v>17.536999999999999</v>
      </c>
      <c r="Z31" s="63">
        <f t="shared" si="4"/>
        <v>0</v>
      </c>
      <c r="AA31" s="64">
        <f t="shared" si="4"/>
        <v>541.05700000000002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32.9</v>
      </c>
      <c r="G38" s="99"/>
      <c r="H38" s="99"/>
      <c r="I38" s="99"/>
      <c r="J38" s="99"/>
      <c r="K38" s="99"/>
      <c r="L38" s="99"/>
      <c r="M38" s="99">
        <v>18</v>
      </c>
      <c r="N38" s="99"/>
      <c r="O38" s="99"/>
      <c r="P38" s="99"/>
      <c r="Q38" s="99">
        <v>14.9</v>
      </c>
      <c r="R38" s="99"/>
      <c r="S38" s="99"/>
      <c r="T38" s="99">
        <v>22.6</v>
      </c>
      <c r="U38" s="99">
        <v>27.4</v>
      </c>
      <c r="V38" s="99"/>
      <c r="W38" s="99"/>
      <c r="X38" s="99"/>
      <c r="Y38" s="99">
        <v>13.2</v>
      </c>
      <c r="Z38" s="100"/>
      <c r="AA38" s="79">
        <f t="shared" si="5"/>
        <v>129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32.9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18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14.9</v>
      </c>
      <c r="R39" s="88">
        <f t="shared" si="6"/>
        <v>0</v>
      </c>
      <c r="S39" s="88">
        <f t="shared" si="6"/>
        <v>0</v>
      </c>
      <c r="T39" s="88">
        <f t="shared" si="6"/>
        <v>22.6</v>
      </c>
      <c r="U39" s="88">
        <f t="shared" si="6"/>
        <v>27.4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13.2</v>
      </c>
      <c r="Z39" s="89">
        <f t="shared" si="6"/>
        <v>0</v>
      </c>
      <c r="AA39" s="90">
        <f t="shared" si="5"/>
        <v>129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32.9</v>
      </c>
      <c r="G46" s="99"/>
      <c r="H46" s="99"/>
      <c r="I46" s="99"/>
      <c r="J46" s="99"/>
      <c r="K46" s="99"/>
      <c r="L46" s="99"/>
      <c r="M46" s="99">
        <v>18</v>
      </c>
      <c r="N46" s="99"/>
      <c r="O46" s="99"/>
      <c r="P46" s="99"/>
      <c r="Q46" s="99">
        <v>14.9</v>
      </c>
      <c r="R46" s="99"/>
      <c r="S46" s="99"/>
      <c r="T46" s="99">
        <v>22.6</v>
      </c>
      <c r="U46" s="99">
        <v>27.4</v>
      </c>
      <c r="V46" s="99"/>
      <c r="W46" s="99"/>
      <c r="X46" s="99"/>
      <c r="Y46" s="99">
        <v>13.2</v>
      </c>
      <c r="Z46" s="100"/>
      <c r="AA46" s="79">
        <f t="shared" si="7"/>
        <v>129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32.9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18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14.9</v>
      </c>
      <c r="R48" s="88">
        <f t="shared" si="8"/>
        <v>0</v>
      </c>
      <c r="S48" s="88">
        <f t="shared" si="8"/>
        <v>0</v>
      </c>
      <c r="T48" s="88">
        <f t="shared" si="8"/>
        <v>22.6</v>
      </c>
      <c r="U48" s="88">
        <f t="shared" si="8"/>
        <v>27.4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13.2</v>
      </c>
      <c r="Z48" s="89">
        <f t="shared" si="8"/>
        <v>0</v>
      </c>
      <c r="AA48" s="90">
        <f t="shared" si="7"/>
        <v>129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19.555</v>
      </c>
      <c r="C51" s="88">
        <f t="shared" si="10"/>
        <v>6.1389999999999993</v>
      </c>
      <c r="D51" s="88">
        <f t="shared" si="10"/>
        <v>7.0220000000000002</v>
      </c>
      <c r="E51" s="88">
        <f t="shared" si="10"/>
        <v>5.65</v>
      </c>
      <c r="F51" s="88">
        <f t="shared" si="10"/>
        <v>39.792000000000002</v>
      </c>
      <c r="G51" s="88">
        <f t="shared" si="10"/>
        <v>5.8559999999999999</v>
      </c>
      <c r="H51" s="88">
        <f t="shared" si="10"/>
        <v>46.818999999999996</v>
      </c>
      <c r="I51" s="88">
        <f t="shared" si="10"/>
        <v>24.491999999999997</v>
      </c>
      <c r="J51" s="88">
        <f t="shared" si="10"/>
        <v>29.393999999999998</v>
      </c>
      <c r="K51" s="88">
        <f t="shared" si="10"/>
        <v>31.393999999999998</v>
      </c>
      <c r="L51" s="88">
        <f t="shared" si="10"/>
        <v>22.643000000000001</v>
      </c>
      <c r="M51" s="88">
        <f t="shared" si="10"/>
        <v>175.04900000000001</v>
      </c>
      <c r="N51" s="88">
        <f t="shared" si="10"/>
        <v>3.3179999999999996</v>
      </c>
      <c r="O51" s="88">
        <f t="shared" si="10"/>
        <v>15.63</v>
      </c>
      <c r="P51" s="88">
        <f t="shared" si="10"/>
        <v>25.453000000000003</v>
      </c>
      <c r="Q51" s="88">
        <f t="shared" si="10"/>
        <v>27.52</v>
      </c>
      <c r="R51" s="88">
        <f t="shared" si="10"/>
        <v>13.060999999999998</v>
      </c>
      <c r="S51" s="88">
        <f t="shared" si="10"/>
        <v>13.439000000000002</v>
      </c>
      <c r="T51" s="88">
        <f t="shared" si="10"/>
        <v>30.96</v>
      </c>
      <c r="U51" s="88">
        <f t="shared" si="10"/>
        <v>35.18</v>
      </c>
      <c r="V51" s="88">
        <f t="shared" si="10"/>
        <v>32.808999999999997</v>
      </c>
      <c r="W51" s="88">
        <f t="shared" si="10"/>
        <v>11.462999999999999</v>
      </c>
      <c r="X51" s="88">
        <f t="shared" si="10"/>
        <v>16.681999999999999</v>
      </c>
      <c r="Y51" s="88">
        <f t="shared" si="10"/>
        <v>30.736999999999998</v>
      </c>
      <c r="Z51" s="89">
        <f t="shared" si="10"/>
        <v>0</v>
      </c>
      <c r="AA51" s="104">
        <f>SUM(B51:Z51)</f>
        <v>670.0569999999999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32.9</v>
      </c>
      <c r="G4" s="18">
        <v>-0.5</v>
      </c>
      <c r="H4" s="18"/>
      <c r="I4" s="18"/>
      <c r="J4" s="18"/>
      <c r="K4" s="18"/>
      <c r="L4" s="18"/>
      <c r="M4" s="18">
        <v>18</v>
      </c>
      <c r="N4" s="18"/>
      <c r="O4" s="18"/>
      <c r="P4" s="18"/>
      <c r="Q4" s="18">
        <v>14.9</v>
      </c>
      <c r="R4" s="18">
        <v>-9.4</v>
      </c>
      <c r="S4" s="18">
        <v>-7.1</v>
      </c>
      <c r="T4" s="18">
        <v>22.6</v>
      </c>
      <c r="U4" s="18">
        <v>27.4</v>
      </c>
      <c r="V4" s="18">
        <v>-28.1</v>
      </c>
      <c r="W4" s="18">
        <v>-2.2000000000000002</v>
      </c>
      <c r="X4" s="18">
        <v>-10</v>
      </c>
      <c r="Y4" s="18">
        <v>13.2</v>
      </c>
      <c r="Z4" s="19"/>
      <c r="AA4" s="111">
        <f>SUM(B4:Z4)</f>
        <v>71.700000000000017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146.4</v>
      </c>
      <c r="C7" s="117">
        <v>138.27000000000001</v>
      </c>
      <c r="D7" s="117">
        <v>100</v>
      </c>
      <c r="E7" s="117">
        <v>120.6</v>
      </c>
      <c r="F7" s="117">
        <v>259</v>
      </c>
      <c r="G7" s="117">
        <v>285.87</v>
      </c>
      <c r="H7" s="117">
        <v>293.39</v>
      </c>
      <c r="I7" s="117">
        <v>300.17</v>
      </c>
      <c r="J7" s="117">
        <v>314.10000000000002</v>
      </c>
      <c r="K7" s="117">
        <v>196.51</v>
      </c>
      <c r="L7" s="117">
        <v>196.5</v>
      </c>
      <c r="M7" s="117">
        <v>280</v>
      </c>
      <c r="N7" s="117">
        <v>239</v>
      </c>
      <c r="O7" s="117">
        <v>226</v>
      </c>
      <c r="P7" s="117">
        <v>231.09</v>
      </c>
      <c r="Q7" s="117">
        <v>323.69</v>
      </c>
      <c r="R7" s="117">
        <v>413.6</v>
      </c>
      <c r="S7" s="117">
        <v>501.34</v>
      </c>
      <c r="T7" s="117">
        <v>400</v>
      </c>
      <c r="U7" s="117">
        <v>400</v>
      </c>
      <c r="V7" s="117">
        <v>304.99</v>
      </c>
      <c r="W7" s="117">
        <v>307</v>
      </c>
      <c r="X7" s="117">
        <v>261</v>
      </c>
      <c r="Y7" s="117">
        <v>269.25</v>
      </c>
      <c r="Z7" s="118"/>
      <c r="AA7" s="119">
        <f>IF(SUM(B7:Z7)&lt;&gt;0,AVERAGEIF(B7:Z7,"&lt;&gt;"""),"")</f>
        <v>271.15708333333333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0.5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9.4</v>
      </c>
      <c r="S15" s="133">
        <v>7.1</v>
      </c>
      <c r="T15" s="133"/>
      <c r="U15" s="133"/>
      <c r="V15" s="133">
        <v>28.1</v>
      </c>
      <c r="W15" s="133">
        <v>2.2000000000000002</v>
      </c>
      <c r="X15" s="133">
        <v>10</v>
      </c>
      <c r="Y15" s="133"/>
      <c r="Z15" s="131"/>
      <c r="AA15" s="132">
        <f t="shared" si="0"/>
        <v>57.300000000000004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9.4</v>
      </c>
      <c r="S16" s="135">
        <f t="shared" si="1"/>
        <v>7.1</v>
      </c>
      <c r="T16" s="135">
        <f t="shared" si="1"/>
        <v>0</v>
      </c>
      <c r="U16" s="135">
        <f t="shared" si="1"/>
        <v>0</v>
      </c>
      <c r="V16" s="135">
        <f t="shared" si="1"/>
        <v>28.1</v>
      </c>
      <c r="W16" s="135">
        <f t="shared" si="1"/>
        <v>2.2000000000000002</v>
      </c>
      <c r="X16" s="135">
        <f t="shared" si="1"/>
        <v>10</v>
      </c>
      <c r="Y16" s="135">
        <f t="shared" si="1"/>
        <v>0</v>
      </c>
      <c r="Z16" s="136" t="str">
        <f t="shared" si="1"/>
        <v/>
      </c>
      <c r="AA16" s="90">
        <f t="shared" si="0"/>
        <v>57.300000000000004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32.9</v>
      </c>
      <c r="G23" s="133"/>
      <c r="H23" s="133"/>
      <c r="I23" s="133"/>
      <c r="J23" s="133"/>
      <c r="K23" s="133"/>
      <c r="L23" s="133"/>
      <c r="M23" s="133">
        <v>18</v>
      </c>
      <c r="N23" s="133"/>
      <c r="O23" s="133"/>
      <c r="P23" s="133"/>
      <c r="Q23" s="133">
        <v>14.9</v>
      </c>
      <c r="R23" s="133"/>
      <c r="S23" s="133"/>
      <c r="T23" s="133">
        <v>22.6</v>
      </c>
      <c r="U23" s="133">
        <v>27.4</v>
      </c>
      <c r="V23" s="133"/>
      <c r="W23" s="133"/>
      <c r="X23" s="133"/>
      <c r="Y23" s="133">
        <v>13.2</v>
      </c>
      <c r="Z23" s="131"/>
      <c r="AA23" s="132">
        <f t="shared" si="2"/>
        <v>129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32.9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18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14.9</v>
      </c>
      <c r="R24" s="135">
        <f t="shared" si="3"/>
        <v>0</v>
      </c>
      <c r="S24" s="135">
        <f t="shared" si="3"/>
        <v>0</v>
      </c>
      <c r="T24" s="135">
        <f t="shared" si="3"/>
        <v>22.6</v>
      </c>
      <c r="U24" s="135">
        <f t="shared" si="3"/>
        <v>27.4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13.2</v>
      </c>
      <c r="Z24" s="136" t="str">
        <f t="shared" si="3"/>
        <v/>
      </c>
      <c r="AA24" s="90">
        <f t="shared" si="2"/>
        <v>129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2022-12-14T21:20:39Z</dcterms:created>
  <dcterms:modified xsi:type="dcterms:W3CDTF">2022-12-14T21:20:39Z</dcterms:modified>
</cp:coreProperties>
</file>