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<sst xmlns="http://schemas.openxmlformats.org/spreadsheetml/2006/main" count="117" uniqueCount="53">
  <si>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13/12/2022 23:19:45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</si>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</sst>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3.3319999999999999</c:v>
                </c:pt>
                <c:pt idx="3">
                  <c:v>0.16500000000000001</c:v>
                </c:pt>
                <c:pt idx="7">
                  <c:v>75</c:v>
                </c:pt>
                <c:pt idx="9">
                  <c:v>50</c:v>
                </c:pt>
                <c:pt idx="10">
                  <c:v>75</c:v>
                </c:pt>
                <c:pt idx="11">
                  <c:v>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1.1000000000000001</c:v>
                </c:pt>
                <c:pt idx="5">
                  <c:v>64.099999999999994</c:v>
                </c:pt>
                <c:pt idx="6">
                  <c:v>24.1</c:v>
                </c:pt>
                <c:pt idx="7">
                  <c:v>0</c:v>
                </c:pt>
                <c:pt idx="8">
                  <c:v>1.4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11.1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5.3</c:v>
                </c:pt>
                <c:pt idx="18">
                  <c:v>0</c:v>
                </c:pt>
                <c:pt idx="19">
                  <c:v>38</c:v>
                </c:pt>
                <c:pt idx="20">
                  <c:v>31.3</c:v>
                </c:pt>
                <c:pt idx="21">
                  <c:v>32.4</c:v>
                </c:pt>
                <c:pt idx="22">
                  <c:v>19.2</c:v>
                </c:pt>
                <c:pt idx="23">
                  <c:v>25.6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2.1269999999999998</c:v>
                </c:pt>
                <c:pt idx="1">
                  <c:v>4.0659999999999998</c:v>
                </c:pt>
                <c:pt idx="2">
                  <c:v>2.9729999999999999</c:v>
                </c:pt>
                <c:pt idx="3">
                  <c:v>3.7549999999999999</c:v>
                </c:pt>
                <c:pt idx="4">
                  <c:v>2.665</c:v>
                </c:pt>
                <c:pt idx="5">
                  <c:v>2.577</c:v>
                </c:pt>
                <c:pt idx="6">
                  <c:v>4.2829999999999995</c:v>
                </c:pt>
                <c:pt idx="7">
                  <c:v>3.5630000000000002</c:v>
                </c:pt>
                <c:pt idx="8">
                  <c:v>3.8040000000000003</c:v>
                </c:pt>
                <c:pt idx="9">
                  <c:v>4.0140000000000002</c:v>
                </c:pt>
                <c:pt idx="10">
                  <c:v>4.6289999999999996</c:v>
                </c:pt>
                <c:pt idx="11">
                  <c:v>1.2189999999999999</c:v>
                </c:pt>
                <c:pt idx="12">
                  <c:v>0.70799999999999996</c:v>
                </c:pt>
                <c:pt idx="13">
                  <c:v>0.77099999999999991</c:v>
                </c:pt>
                <c:pt idx="14">
                  <c:v>0.71599999999999997</c:v>
                </c:pt>
                <c:pt idx="15">
                  <c:v>0.9</c:v>
                </c:pt>
                <c:pt idx="16">
                  <c:v>2.2880000000000003</c:v>
                </c:pt>
                <c:pt idx="17">
                  <c:v>0.60799999999999998</c:v>
                </c:pt>
                <c:pt idx="18">
                  <c:v>22.507999999999999</c:v>
                </c:pt>
                <c:pt idx="19">
                  <c:v>29.707999999999998</c:v>
                </c:pt>
                <c:pt idx="20">
                  <c:v>36.707999999999998</c:v>
                </c:pt>
                <c:pt idx="21">
                  <c:v>37.707999999999998</c:v>
                </c:pt>
                <c:pt idx="22">
                  <c:v>27.707999999999998</c:v>
                </c:pt>
                <c:pt idx="23">
                  <c:v>35.5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26399352"/>
        <c:axId val="3263997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4.3419999999999996</c:v>
                </c:pt>
                <c:pt idx="1">
                  <c:v>8.782</c:v>
                </c:pt>
                <c:pt idx="2">
                  <c:v>4.4849999999999994</c:v>
                </c:pt>
                <c:pt idx="3">
                  <c:v>8.6329999999999991</c:v>
                </c:pt>
                <c:pt idx="4">
                  <c:v>6.6790000000000003</c:v>
                </c:pt>
                <c:pt idx="5">
                  <c:v>69.662000000000006</c:v>
                </c:pt>
                <c:pt idx="6">
                  <c:v>31.186999999999991</c:v>
                </c:pt>
                <c:pt idx="7">
                  <c:v>82.395999999999987</c:v>
                </c:pt>
                <c:pt idx="8">
                  <c:v>9.5579999999999998</c:v>
                </c:pt>
                <c:pt idx="9">
                  <c:v>60.233999999999995</c:v>
                </c:pt>
                <c:pt idx="10">
                  <c:v>86.802000000000007</c:v>
                </c:pt>
                <c:pt idx="11">
                  <c:v>84.753999999999991</c:v>
                </c:pt>
                <c:pt idx="12">
                  <c:v>15.846</c:v>
                </c:pt>
                <c:pt idx="13">
                  <c:v>6.7229999999999999</c:v>
                </c:pt>
                <c:pt idx="14">
                  <c:v>6.665</c:v>
                </c:pt>
                <c:pt idx="15">
                  <c:v>11.929</c:v>
                </c:pt>
                <c:pt idx="16">
                  <c:v>19.532</c:v>
                </c:pt>
                <c:pt idx="17">
                  <c:v>11.833</c:v>
                </c:pt>
                <c:pt idx="18">
                  <c:v>28.478000000000005</c:v>
                </c:pt>
                <c:pt idx="19">
                  <c:v>68.658999999999992</c:v>
                </c:pt>
                <c:pt idx="20">
                  <c:v>68.576999999999998</c:v>
                </c:pt>
                <c:pt idx="21">
                  <c:v>71.597999999999999</c:v>
                </c:pt>
                <c:pt idx="22">
                  <c:v>48.356000000000002</c:v>
                </c:pt>
                <c:pt idx="23">
                  <c:v>68.120999999999995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6399352"/>
        <c:axId val="3263997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232.54</c:v>
                </c:pt>
                <c:pt idx="1">
                  <c:v>277.14999999999998</c:v>
                </c:pt>
                <c:pt idx="2">
                  <c:v>237.53</c:v>
                </c:pt>
                <c:pt idx="3">
                  <c:v>259.64</c:v>
                </c:pt>
                <c:pt idx="4">
                  <c:v>272.8</c:v>
                </c:pt>
                <c:pt idx="5">
                  <c:v>297</c:v>
                </c:pt>
                <c:pt idx="6">
                  <c:v>328.4</c:v>
                </c:pt>
                <c:pt idx="7">
                  <c:v>361.08</c:v>
                </c:pt>
                <c:pt idx="8">
                  <c:v>423.69</c:v>
                </c:pt>
                <c:pt idx="9">
                  <c:v>477.9</c:v>
                </c:pt>
                <c:pt idx="10">
                  <c:v>428</c:v>
                </c:pt>
                <c:pt idx="11">
                  <c:v>356.99</c:v>
                </c:pt>
                <c:pt idx="12">
                  <c:v>364.08</c:v>
                </c:pt>
                <c:pt idx="13">
                  <c:v>514.57000000000005</c:v>
                </c:pt>
                <c:pt idx="14">
                  <c:v>532.24</c:v>
                </c:pt>
                <c:pt idx="15">
                  <c:v>548.09</c:v>
                </c:pt>
                <c:pt idx="16">
                  <c:v>565</c:v>
                </c:pt>
                <c:pt idx="17">
                  <c:v>340.4</c:v>
                </c:pt>
                <c:pt idx="18">
                  <c:v>334.4</c:v>
                </c:pt>
                <c:pt idx="19">
                  <c:v>306.20999999999998</c:v>
                </c:pt>
                <c:pt idx="20">
                  <c:v>294.64999999999998</c:v>
                </c:pt>
                <c:pt idx="21">
                  <c:v>294.39999999999998</c:v>
                </c:pt>
                <c:pt idx="22">
                  <c:v>301.63</c:v>
                </c:pt>
                <c:pt idx="23">
                  <c:v>280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6400528"/>
        <c:axId val="326400136"/>
      </c:lineChart>
      <c:catAx>
        <c:axId val="3263993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6399744"/>
        <c:crosses val="autoZero"/>
        <c:auto val="1"/>
        <c:lblAlgn val="ctr"/>
        <c:lblOffset val="100"/>
        <c:noMultiLvlLbl val="0"/>
      </c:catAx>
      <c:valAx>
        <c:axId val="326399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6399352"/>
        <c:crosses val="autoZero"/>
        <c:crossBetween val="between"/>
      </c:valAx>
      <c:valAx>
        <c:axId val="3264001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6400528"/>
        <c:crosses val="max"/>
        <c:crossBetween val="between"/>
      </c:valAx>
      <c:catAx>
        <c:axId val="3264005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64001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4.3420000000000005</v>
      </c>
      <c r="C4" s="18">
        <v>8.782</v>
      </c>
      <c r="D4" s="18">
        <v>4.4849999999999994</v>
      </c>
      <c r="E4" s="18">
        <v>8.6329999999999991</v>
      </c>
      <c r="F4" s="18">
        <v>6.6800000000000006</v>
      </c>
      <c r="G4" s="18">
        <v>69.630999999999986</v>
      </c>
      <c r="H4" s="18">
        <v>31.185000000000002</v>
      </c>
      <c r="I4" s="18">
        <v>82.39</v>
      </c>
      <c r="J4" s="18">
        <v>9.5670000000000002</v>
      </c>
      <c r="K4" s="18">
        <v>60.251999999999995</v>
      </c>
      <c r="L4" s="18">
        <v>86.818999999999988</v>
      </c>
      <c r="M4" s="18">
        <v>84.75</v>
      </c>
      <c r="N4" s="18">
        <v>15.895</v>
      </c>
      <c r="O4" s="18">
        <v>6.7229999999999999</v>
      </c>
      <c r="P4" s="18">
        <v>6.665</v>
      </c>
      <c r="Q4" s="18">
        <v>11.929</v>
      </c>
      <c r="R4" s="18">
        <v>19.532</v>
      </c>
      <c r="S4" s="18">
        <v>11.832000000000001</v>
      </c>
      <c r="T4" s="18">
        <v>28.478000000000002</v>
      </c>
      <c r="U4" s="18">
        <v>68.701999999999998</v>
      </c>
      <c r="V4" s="18">
        <v>68.527999999999992</v>
      </c>
      <c r="W4" s="18">
        <v>71.556999999999988</v>
      </c>
      <c r="X4" s="18">
        <v>48.312999999999995</v>
      </c>
      <c r="Y4" s="18">
        <v>68.168000000000006</v>
      </c>
      <c r="Z4" s="19"/>
      <c r="AA4" s="20">
        <f>SUM(B4:Z4)</f>
        <v>883.83799999999997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232.54</v>
      </c>
      <c r="C7" s="28">
        <v>277.14999999999998</v>
      </c>
      <c r="D7" s="28">
        <v>237.53</v>
      </c>
      <c r="E7" s="28">
        <v>259.64</v>
      </c>
      <c r="F7" s="28">
        <v>272.8</v>
      </c>
      <c r="G7" s="28">
        <v>297</v>
      </c>
      <c r="H7" s="28">
        <v>328.4</v>
      </c>
      <c r="I7" s="28">
        <v>361.08</v>
      </c>
      <c r="J7" s="28">
        <v>423.69</v>
      </c>
      <c r="K7" s="28">
        <v>477.9</v>
      </c>
      <c r="L7" s="28">
        <v>428</v>
      </c>
      <c r="M7" s="28">
        <v>356.99</v>
      </c>
      <c r="N7" s="28">
        <v>364.08</v>
      </c>
      <c r="O7" s="28">
        <v>514.57000000000005</v>
      </c>
      <c r="P7" s="28">
        <v>532.24</v>
      </c>
      <c r="Q7" s="28">
        <v>548.09</v>
      </c>
      <c r="R7" s="28">
        <v>565</v>
      </c>
      <c r="S7" s="28">
        <v>340.4</v>
      </c>
      <c r="T7" s="28">
        <v>334.4</v>
      </c>
      <c r="U7" s="28">
        <v>306.20999999999998</v>
      </c>
      <c r="V7" s="28">
        <v>294.64999999999998</v>
      </c>
      <c r="W7" s="28">
        <v>294.39999999999998</v>
      </c>
      <c r="X7" s="28">
        <v>301.63</v>
      </c>
      <c r="Y7" s="28">
        <v>280</v>
      </c>
      <c r="Z7" s="29"/>
      <c r="AA7" s="30">
        <f>IF(SUM(B7:Z7)&lt;&gt;0,AVERAGEIF(B7:Z7,"&lt;&gt;"""),"")</f>
        <v>359.5162499999999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3.3319999999999999</v>
      </c>
      <c r="D12" s="52"/>
      <c r="E12" s="52">
        <v>0.16500000000000001</v>
      </c>
      <c r="F12" s="52"/>
      <c r="G12" s="52"/>
      <c r="H12" s="52"/>
      <c r="I12" s="52">
        <v>75</v>
      </c>
      <c r="J12" s="52"/>
      <c r="K12" s="52">
        <v>50</v>
      </c>
      <c r="L12" s="52">
        <v>75</v>
      </c>
      <c r="M12" s="52">
        <v>75</v>
      </c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278.49700000000001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2.1269999999999998</v>
      </c>
      <c r="C14" s="57">
        <v>4.0659999999999998</v>
      </c>
      <c r="D14" s="57">
        <v>2.9729999999999999</v>
      </c>
      <c r="E14" s="57">
        <v>3.7549999999999999</v>
      </c>
      <c r="F14" s="57">
        <v>2.665</v>
      </c>
      <c r="G14" s="57">
        <v>2.577</v>
      </c>
      <c r="H14" s="57">
        <v>4.2829999999999995</v>
      </c>
      <c r="I14" s="57">
        <v>3.5630000000000002</v>
      </c>
      <c r="J14" s="57">
        <v>3.8040000000000003</v>
      </c>
      <c r="K14" s="57">
        <v>4.0140000000000002</v>
      </c>
      <c r="L14" s="57">
        <v>4.6289999999999996</v>
      </c>
      <c r="M14" s="57">
        <v>1.2189999999999999</v>
      </c>
      <c r="N14" s="57">
        <v>0.70799999999999996</v>
      </c>
      <c r="O14" s="57">
        <v>0.77099999999999991</v>
      </c>
      <c r="P14" s="57">
        <v>0.71599999999999997</v>
      </c>
      <c r="Q14" s="57">
        <v>0.9</v>
      </c>
      <c r="R14" s="57">
        <v>2.2880000000000003</v>
      </c>
      <c r="S14" s="57">
        <v>0.60799999999999998</v>
      </c>
      <c r="T14" s="57">
        <v>22.507999999999999</v>
      </c>
      <c r="U14" s="57">
        <v>29.707999999999998</v>
      </c>
      <c r="V14" s="57">
        <v>36.707999999999998</v>
      </c>
      <c r="W14" s="57">
        <v>37.707999999999998</v>
      </c>
      <c r="X14" s="57">
        <v>27.707999999999998</v>
      </c>
      <c r="Y14" s="57">
        <v>35.5</v>
      </c>
      <c r="Z14" s="58"/>
      <c r="AA14" s="59">
        <f t="shared" si="0"/>
        <v>235.50599999999997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2.1269999999999998</v>
      </c>
      <c r="C16" s="62">
        <f t="shared" ref="C16:Z16" si="1">IF(LEN(C$2)&gt;0,SUM(C10:C15),"")</f>
        <v>7.3979999999999997</v>
      </c>
      <c r="D16" s="62">
        <f t="shared" si="1"/>
        <v>2.9729999999999999</v>
      </c>
      <c r="E16" s="62">
        <f t="shared" si="1"/>
        <v>3.92</v>
      </c>
      <c r="F16" s="62">
        <f t="shared" si="1"/>
        <v>2.665</v>
      </c>
      <c r="G16" s="62">
        <f t="shared" si="1"/>
        <v>2.577</v>
      </c>
      <c r="H16" s="62">
        <f t="shared" si="1"/>
        <v>4.2829999999999995</v>
      </c>
      <c r="I16" s="62">
        <f t="shared" si="1"/>
        <v>78.563000000000002</v>
      </c>
      <c r="J16" s="62">
        <f t="shared" si="1"/>
        <v>3.8040000000000003</v>
      </c>
      <c r="K16" s="62">
        <f t="shared" si="1"/>
        <v>54.014000000000003</v>
      </c>
      <c r="L16" s="62">
        <f t="shared" si="1"/>
        <v>79.629000000000005</v>
      </c>
      <c r="M16" s="62">
        <f t="shared" si="1"/>
        <v>76.218999999999994</v>
      </c>
      <c r="N16" s="62">
        <f t="shared" si="1"/>
        <v>0.70799999999999996</v>
      </c>
      <c r="O16" s="62">
        <f t="shared" si="1"/>
        <v>0.77099999999999991</v>
      </c>
      <c r="P16" s="62">
        <f t="shared" si="1"/>
        <v>0.71599999999999997</v>
      </c>
      <c r="Q16" s="62">
        <f t="shared" si="1"/>
        <v>0.9</v>
      </c>
      <c r="R16" s="62">
        <f t="shared" si="1"/>
        <v>2.2880000000000003</v>
      </c>
      <c r="S16" s="62">
        <f t="shared" si="1"/>
        <v>0.60799999999999998</v>
      </c>
      <c r="T16" s="62">
        <f t="shared" si="1"/>
        <v>22.507999999999999</v>
      </c>
      <c r="U16" s="62">
        <f t="shared" si="1"/>
        <v>29.707999999999998</v>
      </c>
      <c r="V16" s="62">
        <f t="shared" si="1"/>
        <v>36.707999999999998</v>
      </c>
      <c r="W16" s="62">
        <f t="shared" si="1"/>
        <v>37.707999999999998</v>
      </c>
      <c r="X16" s="62">
        <f t="shared" si="1"/>
        <v>27.707999999999998</v>
      </c>
      <c r="Y16" s="62">
        <f t="shared" si="1"/>
        <v>35.5</v>
      </c>
      <c r="Z16" s="63" t="str">
        <f t="shared" si="1"/>
        <v/>
      </c>
      <c r="AA16" s="64">
        <f>SUM(AA10:AA15)</f>
        <v>514.00299999999993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1.228</v>
      </c>
      <c r="C20" s="77">
        <v>1.3839999999999999</v>
      </c>
      <c r="D20" s="77">
        <v>1.383</v>
      </c>
      <c r="E20" s="77">
        <v>1.395</v>
      </c>
      <c r="F20" s="77">
        <v>1.482</v>
      </c>
      <c r="G20" s="77">
        <v>1.6509999999999998</v>
      </c>
      <c r="H20" s="77">
        <v>1.964</v>
      </c>
      <c r="I20" s="77">
        <v>2.2549999999999999</v>
      </c>
      <c r="J20" s="77">
        <v>2.3680000000000003</v>
      </c>
      <c r="K20" s="77">
        <v>2.3719999999999999</v>
      </c>
      <c r="L20" s="77">
        <v>3.8360000000000003</v>
      </c>
      <c r="M20" s="77">
        <v>3.028</v>
      </c>
      <c r="N20" s="77">
        <v>2.9550000000000001</v>
      </c>
      <c r="O20" s="77">
        <v>2.96</v>
      </c>
      <c r="P20" s="77">
        <v>2.9630000000000001</v>
      </c>
      <c r="Q20" s="77">
        <v>2.9780000000000002</v>
      </c>
      <c r="R20" s="77">
        <v>2.5350000000000001</v>
      </c>
      <c r="S20" s="77">
        <v>2.9510000000000001</v>
      </c>
      <c r="T20" s="77">
        <v>2.9809999999999999</v>
      </c>
      <c r="U20" s="77">
        <v>0.98499999999999999</v>
      </c>
      <c r="V20" s="77">
        <v>0.51400000000000001</v>
      </c>
      <c r="W20" s="77"/>
      <c r="X20" s="77">
        <v>3.7999999999999999E-2</v>
      </c>
      <c r="Y20" s="77">
        <v>3.0449999999999999</v>
      </c>
      <c r="Z20" s="78"/>
      <c r="AA20" s="79">
        <f t="shared" si="2"/>
        <v>49.250999999999998</v>
      </c>
    </row>
    <row r="21" spans="1:27" ht="24.95" customHeight="1" x14ac:dyDescent="0.2">
      <c r="A21" s="75" t="s">
        <v>16</v>
      </c>
      <c r="B21" s="80">
        <v>0.98699999999999999</v>
      </c>
      <c r="C21" s="81"/>
      <c r="D21" s="81">
        <v>0.129</v>
      </c>
      <c r="E21" s="81">
        <v>3.3180000000000001</v>
      </c>
      <c r="F21" s="81">
        <v>1.4330000000000001</v>
      </c>
      <c r="G21" s="81">
        <v>1.3029999999999999</v>
      </c>
      <c r="H21" s="81">
        <v>0.83799999999999997</v>
      </c>
      <c r="I21" s="81">
        <v>1.5720000000000001</v>
      </c>
      <c r="J21" s="81">
        <v>1.9950000000000001</v>
      </c>
      <c r="K21" s="81">
        <v>3.8659999999999997</v>
      </c>
      <c r="L21" s="81">
        <v>3.3539999999999996</v>
      </c>
      <c r="M21" s="81">
        <v>5.5030000000000001</v>
      </c>
      <c r="N21" s="81">
        <v>1.1319999999999999</v>
      </c>
      <c r="O21" s="81">
        <v>2.992</v>
      </c>
      <c r="P21" s="81">
        <v>2.9860000000000002</v>
      </c>
      <c r="Q21" s="81">
        <v>8.0510000000000002</v>
      </c>
      <c r="R21" s="81">
        <v>14.709</v>
      </c>
      <c r="S21" s="81">
        <v>2.9729999999999999</v>
      </c>
      <c r="T21" s="81">
        <v>2.9889999999999999</v>
      </c>
      <c r="U21" s="81">
        <v>8.9999999999999993E-3</v>
      </c>
      <c r="V21" s="81">
        <v>6.0000000000000001E-3</v>
      </c>
      <c r="W21" s="81">
        <v>1.4490000000000001</v>
      </c>
      <c r="X21" s="81">
        <v>1.367</v>
      </c>
      <c r="Y21" s="81">
        <v>4.0229999999999997</v>
      </c>
      <c r="Z21" s="78"/>
      <c r="AA21" s="79">
        <f t="shared" si="2"/>
        <v>66.983999999999995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2.2149999999999999</v>
      </c>
      <c r="C25" s="88">
        <f t="shared" ref="C25:Z25" si="3">IF(LEN(C$2)&gt;0,SUM(C19:C24),"")</f>
        <v>1.3839999999999999</v>
      </c>
      <c r="D25" s="88">
        <f t="shared" si="3"/>
        <v>1.512</v>
      </c>
      <c r="E25" s="88">
        <f t="shared" si="3"/>
        <v>4.7130000000000001</v>
      </c>
      <c r="F25" s="88">
        <f t="shared" si="3"/>
        <v>2.915</v>
      </c>
      <c r="G25" s="88">
        <f t="shared" si="3"/>
        <v>2.9539999999999997</v>
      </c>
      <c r="H25" s="88">
        <f t="shared" si="3"/>
        <v>2.802</v>
      </c>
      <c r="I25" s="88">
        <f t="shared" si="3"/>
        <v>3.827</v>
      </c>
      <c r="J25" s="88">
        <f t="shared" si="3"/>
        <v>4.3630000000000004</v>
      </c>
      <c r="K25" s="88">
        <f t="shared" si="3"/>
        <v>6.2379999999999995</v>
      </c>
      <c r="L25" s="88">
        <f t="shared" si="3"/>
        <v>7.1899999999999995</v>
      </c>
      <c r="M25" s="88">
        <f t="shared" si="3"/>
        <v>8.5310000000000006</v>
      </c>
      <c r="N25" s="88">
        <f t="shared" si="3"/>
        <v>4.0869999999999997</v>
      </c>
      <c r="O25" s="88">
        <f t="shared" si="3"/>
        <v>5.952</v>
      </c>
      <c r="P25" s="88">
        <f t="shared" si="3"/>
        <v>5.9489999999999998</v>
      </c>
      <c r="Q25" s="88">
        <f t="shared" si="3"/>
        <v>11.029</v>
      </c>
      <c r="R25" s="88">
        <f t="shared" si="3"/>
        <v>17.244</v>
      </c>
      <c r="S25" s="88">
        <f t="shared" si="3"/>
        <v>5.9239999999999995</v>
      </c>
      <c r="T25" s="88">
        <f t="shared" si="3"/>
        <v>5.97</v>
      </c>
      <c r="U25" s="88">
        <f t="shared" si="3"/>
        <v>0.99399999999999999</v>
      </c>
      <c r="V25" s="88">
        <f t="shared" si="3"/>
        <v>0.52</v>
      </c>
      <c r="W25" s="88">
        <f t="shared" si="3"/>
        <v>1.4490000000000001</v>
      </c>
      <c r="X25" s="88">
        <f t="shared" si="3"/>
        <v>1.405</v>
      </c>
      <c r="Y25" s="88">
        <f t="shared" si="3"/>
        <v>7.0679999999999996</v>
      </c>
      <c r="Z25" s="89" t="str">
        <f t="shared" si="3"/>
        <v/>
      </c>
      <c r="AA25" s="90">
        <f>SUM(AA19:AA24)</f>
        <v>116.23499999999999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4.3419999999999996</v>
      </c>
      <c r="C29" s="77">
        <v>8.782</v>
      </c>
      <c r="D29" s="77">
        <v>4.4850000000000003</v>
      </c>
      <c r="E29" s="77">
        <v>8.6329999999999991</v>
      </c>
      <c r="F29" s="77">
        <v>5.58</v>
      </c>
      <c r="G29" s="77">
        <v>5.5309999999999997</v>
      </c>
      <c r="H29" s="77">
        <v>7.085</v>
      </c>
      <c r="I29" s="77">
        <v>82.39</v>
      </c>
      <c r="J29" s="77">
        <v>8.1669999999999998</v>
      </c>
      <c r="K29" s="77">
        <v>60.252000000000002</v>
      </c>
      <c r="L29" s="77">
        <v>86.819000000000003</v>
      </c>
      <c r="M29" s="77">
        <v>84.75</v>
      </c>
      <c r="N29" s="77">
        <v>4.7949999999999999</v>
      </c>
      <c r="O29" s="77">
        <v>6.7229999999999999</v>
      </c>
      <c r="P29" s="77">
        <v>6.665</v>
      </c>
      <c r="Q29" s="77">
        <v>11.929</v>
      </c>
      <c r="R29" s="77">
        <v>19.532</v>
      </c>
      <c r="S29" s="77">
        <v>6.532</v>
      </c>
      <c r="T29" s="77">
        <v>28.478000000000002</v>
      </c>
      <c r="U29" s="77">
        <v>30.702000000000002</v>
      </c>
      <c r="V29" s="77">
        <v>37.228000000000002</v>
      </c>
      <c r="W29" s="77">
        <v>39.156999999999996</v>
      </c>
      <c r="X29" s="77">
        <v>29.113</v>
      </c>
      <c r="Y29" s="77">
        <v>42.567999999999998</v>
      </c>
      <c r="Z29" s="78"/>
      <c r="AA29" s="79">
        <f>SUM(B29:Z29)</f>
        <v>630.23800000000006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4.3419999999999996</v>
      </c>
      <c r="C31" s="62">
        <f t="shared" ref="C31:Z31" si="4">IF(LEN(C$2)&gt;0,SUM(C28:C30),"")</f>
        <v>8.782</v>
      </c>
      <c r="D31" s="62">
        <f t="shared" si="4"/>
        <v>4.4850000000000003</v>
      </c>
      <c r="E31" s="62">
        <f t="shared" si="4"/>
        <v>8.6329999999999991</v>
      </c>
      <c r="F31" s="62">
        <f t="shared" si="4"/>
        <v>5.58</v>
      </c>
      <c r="G31" s="62">
        <f t="shared" si="4"/>
        <v>5.5309999999999997</v>
      </c>
      <c r="H31" s="62">
        <f t="shared" si="4"/>
        <v>7.085</v>
      </c>
      <c r="I31" s="62">
        <f t="shared" si="4"/>
        <v>82.39</v>
      </c>
      <c r="J31" s="62">
        <f t="shared" si="4"/>
        <v>8.1669999999999998</v>
      </c>
      <c r="K31" s="62">
        <f t="shared" si="4"/>
        <v>60.252000000000002</v>
      </c>
      <c r="L31" s="62">
        <f t="shared" si="4"/>
        <v>86.819000000000003</v>
      </c>
      <c r="M31" s="62">
        <f t="shared" si="4"/>
        <v>84.75</v>
      </c>
      <c r="N31" s="62">
        <f t="shared" si="4"/>
        <v>4.7949999999999999</v>
      </c>
      <c r="O31" s="62">
        <f t="shared" si="4"/>
        <v>6.7229999999999999</v>
      </c>
      <c r="P31" s="62">
        <f t="shared" si="4"/>
        <v>6.665</v>
      </c>
      <c r="Q31" s="62">
        <f t="shared" si="4"/>
        <v>11.929</v>
      </c>
      <c r="R31" s="62">
        <f t="shared" si="4"/>
        <v>19.532</v>
      </c>
      <c r="S31" s="62">
        <f t="shared" si="4"/>
        <v>6.532</v>
      </c>
      <c r="T31" s="62">
        <f t="shared" si="4"/>
        <v>28.478000000000002</v>
      </c>
      <c r="U31" s="62">
        <f t="shared" si="4"/>
        <v>30.702000000000002</v>
      </c>
      <c r="V31" s="62">
        <f t="shared" si="4"/>
        <v>37.228000000000002</v>
      </c>
      <c r="W31" s="62">
        <f t="shared" si="4"/>
        <v>39.156999999999996</v>
      </c>
      <c r="X31" s="62">
        <f t="shared" si="4"/>
        <v>29.113</v>
      </c>
      <c r="Y31" s="62">
        <f t="shared" si="4"/>
        <v>42.567999999999998</v>
      </c>
      <c r="Z31" s="63" t="str">
        <f t="shared" si="4"/>
        <v/>
      </c>
      <c r="AA31" s="64">
        <f>SUM(AA28:AA30)</f>
        <v>630.23800000000006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>
        <v>1.1000000000000001</v>
      </c>
      <c r="G38" s="99">
        <v>64.099999999999994</v>
      </c>
      <c r="H38" s="99">
        <v>24.1</v>
      </c>
      <c r="I38" s="99"/>
      <c r="J38" s="99">
        <v>1.4</v>
      </c>
      <c r="K38" s="99"/>
      <c r="L38" s="99"/>
      <c r="M38" s="99"/>
      <c r="N38" s="99">
        <v>11.1</v>
      </c>
      <c r="O38" s="99"/>
      <c r="P38" s="99"/>
      <c r="Q38" s="99"/>
      <c r="R38" s="99"/>
      <c r="S38" s="99">
        <v>5.3</v>
      </c>
      <c r="T38" s="99"/>
      <c r="U38" s="99">
        <v>38</v>
      </c>
      <c r="V38" s="99">
        <v>31.3</v>
      </c>
      <c r="W38" s="99">
        <v>32.4</v>
      </c>
      <c r="X38" s="99">
        <v>19.2</v>
      </c>
      <c r="Y38" s="99">
        <v>25.6</v>
      </c>
      <c r="Z38" s="100"/>
      <c r="AA38" s="79">
        <f t="shared" si="5"/>
        <v>253.59999999999997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1.1000000000000001</v>
      </c>
      <c r="G39" s="88">
        <f t="shared" si="6"/>
        <v>64.099999999999994</v>
      </c>
      <c r="H39" s="88">
        <f t="shared" si="6"/>
        <v>24.1</v>
      </c>
      <c r="I39" s="88">
        <f t="shared" si="6"/>
        <v>0</v>
      </c>
      <c r="J39" s="88">
        <f t="shared" si="6"/>
        <v>1.4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11.1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5.3</v>
      </c>
      <c r="T39" s="88">
        <f t="shared" si="6"/>
        <v>0</v>
      </c>
      <c r="U39" s="88">
        <f t="shared" si="6"/>
        <v>38</v>
      </c>
      <c r="V39" s="88">
        <f t="shared" si="6"/>
        <v>31.3</v>
      </c>
      <c r="W39" s="88">
        <f t="shared" si="6"/>
        <v>32.4</v>
      </c>
      <c r="X39" s="88">
        <f t="shared" si="6"/>
        <v>19.2</v>
      </c>
      <c r="Y39" s="88">
        <f t="shared" si="6"/>
        <v>25.6</v>
      </c>
      <c r="Z39" s="89" t="str">
        <f t="shared" si="6"/>
        <v/>
      </c>
      <c r="AA39" s="90">
        <f t="shared" si="5"/>
        <v>253.59999999999997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>
        <v>1.1000000000000001</v>
      </c>
      <c r="G46" s="99">
        <v>64.099999999999994</v>
      </c>
      <c r="H46" s="99">
        <v>24.1</v>
      </c>
      <c r="I46" s="99"/>
      <c r="J46" s="99">
        <v>1.4</v>
      </c>
      <c r="K46" s="99"/>
      <c r="L46" s="99"/>
      <c r="M46" s="99"/>
      <c r="N46" s="99">
        <v>11.1</v>
      </c>
      <c r="O46" s="99"/>
      <c r="P46" s="99"/>
      <c r="Q46" s="99"/>
      <c r="R46" s="99"/>
      <c r="S46" s="99">
        <v>5.3</v>
      </c>
      <c r="T46" s="99"/>
      <c r="U46" s="99">
        <v>38</v>
      </c>
      <c r="V46" s="99">
        <v>31.3</v>
      </c>
      <c r="W46" s="99">
        <v>32.4</v>
      </c>
      <c r="X46" s="99">
        <v>19.2</v>
      </c>
      <c r="Y46" s="99">
        <v>25.6</v>
      </c>
      <c r="Z46" s="100"/>
      <c r="AA46" s="79">
        <f t="shared" si="7"/>
        <v>253.59999999999997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1.1000000000000001</v>
      </c>
      <c r="G48" s="88">
        <f t="shared" si="8"/>
        <v>64.099999999999994</v>
      </c>
      <c r="H48" s="88">
        <f t="shared" si="8"/>
        <v>24.1</v>
      </c>
      <c r="I48" s="88">
        <f t="shared" si="8"/>
        <v>0</v>
      </c>
      <c r="J48" s="88">
        <f t="shared" si="8"/>
        <v>1.4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11.1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5.3</v>
      </c>
      <c r="T48" s="88">
        <f t="shared" si="8"/>
        <v>0</v>
      </c>
      <c r="U48" s="88">
        <f t="shared" si="8"/>
        <v>38</v>
      </c>
      <c r="V48" s="88">
        <f t="shared" si="8"/>
        <v>31.3</v>
      </c>
      <c r="W48" s="88">
        <f t="shared" si="8"/>
        <v>32.4</v>
      </c>
      <c r="X48" s="88">
        <f t="shared" si="8"/>
        <v>19.2</v>
      </c>
      <c r="Y48" s="88">
        <f t="shared" si="8"/>
        <v>25.6</v>
      </c>
      <c r="Z48" s="89" t="str">
        <f t="shared" si="8"/>
        <v/>
      </c>
      <c r="AA48" s="90">
        <f t="shared" si="7"/>
        <v>253.59999999999997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4.3419999999999996</v>
      </c>
      <c r="C51" s="88">
        <f t="shared" si="10"/>
        <v>8.782</v>
      </c>
      <c r="D51" s="88">
        <f t="shared" si="10"/>
        <v>4.4849999999999994</v>
      </c>
      <c r="E51" s="88">
        <f t="shared" si="10"/>
        <v>8.6329999999999991</v>
      </c>
      <c r="F51" s="88">
        <f t="shared" si="10"/>
        <v>6.68</v>
      </c>
      <c r="G51" s="88">
        <f t="shared" si="10"/>
        <v>69.631</v>
      </c>
      <c r="H51" s="88">
        <f t="shared" si="10"/>
        <v>31.185000000000002</v>
      </c>
      <c r="I51" s="88">
        <f t="shared" si="10"/>
        <v>82.39</v>
      </c>
      <c r="J51" s="88">
        <f t="shared" si="10"/>
        <v>9.5670000000000019</v>
      </c>
      <c r="K51" s="88">
        <f t="shared" si="10"/>
        <v>60.252000000000002</v>
      </c>
      <c r="L51" s="88">
        <f t="shared" si="10"/>
        <v>86.819000000000003</v>
      </c>
      <c r="M51" s="88">
        <f t="shared" si="10"/>
        <v>84.75</v>
      </c>
      <c r="N51" s="88">
        <f t="shared" si="10"/>
        <v>15.895</v>
      </c>
      <c r="O51" s="88">
        <f t="shared" si="10"/>
        <v>6.7229999999999999</v>
      </c>
      <c r="P51" s="88">
        <f t="shared" si="10"/>
        <v>6.665</v>
      </c>
      <c r="Q51" s="88">
        <f t="shared" si="10"/>
        <v>11.929</v>
      </c>
      <c r="R51" s="88">
        <f t="shared" si="10"/>
        <v>19.532</v>
      </c>
      <c r="S51" s="88">
        <f t="shared" si="10"/>
        <v>11.831999999999999</v>
      </c>
      <c r="T51" s="88">
        <f t="shared" si="10"/>
        <v>28.477999999999998</v>
      </c>
      <c r="U51" s="88">
        <f t="shared" si="10"/>
        <v>68.701999999999998</v>
      </c>
      <c r="V51" s="88">
        <f t="shared" si="10"/>
        <v>68.528000000000006</v>
      </c>
      <c r="W51" s="88">
        <f t="shared" si="10"/>
        <v>71.556999999999988</v>
      </c>
      <c r="X51" s="88">
        <f t="shared" si="10"/>
        <v>48.313000000000002</v>
      </c>
      <c r="Y51" s="88">
        <f t="shared" si="10"/>
        <v>68.168000000000006</v>
      </c>
      <c r="Z51" s="89" t="str">
        <f t="shared" si="10"/>
        <v/>
      </c>
      <c r="AA51" s="104">
        <f>SUM(B51:Z51)</f>
        <v>883.83799999999997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4.3419999999999996</v>
      </c>
      <c r="C4" s="18">
        <v>8.782</v>
      </c>
      <c r="D4" s="18">
        <v>4.4849999999999994</v>
      </c>
      <c r="E4" s="18">
        <v>8.6329999999999991</v>
      </c>
      <c r="F4" s="18">
        <v>6.6790000000000003</v>
      </c>
      <c r="G4" s="18">
        <v>69.662000000000006</v>
      </c>
      <c r="H4" s="18">
        <v>31.186999999999991</v>
      </c>
      <c r="I4" s="18">
        <v>82.395999999999987</v>
      </c>
      <c r="J4" s="18">
        <v>9.5579999999999998</v>
      </c>
      <c r="K4" s="18">
        <v>60.233999999999995</v>
      </c>
      <c r="L4" s="18">
        <v>86.802000000000007</v>
      </c>
      <c r="M4" s="18">
        <v>84.753999999999991</v>
      </c>
      <c r="N4" s="18">
        <v>15.846</v>
      </c>
      <c r="O4" s="18">
        <v>6.7229999999999999</v>
      </c>
      <c r="P4" s="18">
        <v>6.665</v>
      </c>
      <c r="Q4" s="18">
        <v>11.929</v>
      </c>
      <c r="R4" s="18">
        <v>19.532</v>
      </c>
      <c r="S4" s="18">
        <v>11.833</v>
      </c>
      <c r="T4" s="18">
        <v>28.478000000000005</v>
      </c>
      <c r="U4" s="18">
        <v>68.658999999999992</v>
      </c>
      <c r="V4" s="18">
        <v>68.576999999999998</v>
      </c>
      <c r="W4" s="18">
        <v>71.597999999999999</v>
      </c>
      <c r="X4" s="18">
        <v>48.356000000000002</v>
      </c>
      <c r="Y4" s="18">
        <v>68.120999999999995</v>
      </c>
      <c r="Z4" s="19"/>
      <c r="AA4" s="20">
        <f>SUM(B4:Z4)</f>
        <v>883.8309999999999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232.54</v>
      </c>
      <c r="C7" s="28">
        <v>277.14999999999998</v>
      </c>
      <c r="D7" s="28">
        <v>237.53</v>
      </c>
      <c r="E7" s="28">
        <v>259.64</v>
      </c>
      <c r="F7" s="28">
        <v>272.8</v>
      </c>
      <c r="G7" s="28">
        <v>297</v>
      </c>
      <c r="H7" s="28">
        <v>328.4</v>
      </c>
      <c r="I7" s="28">
        <v>361.08</v>
      </c>
      <c r="J7" s="28">
        <v>423.69</v>
      </c>
      <c r="K7" s="28">
        <v>477.9</v>
      </c>
      <c r="L7" s="28">
        <v>428</v>
      </c>
      <c r="M7" s="28">
        <v>356.99</v>
      </c>
      <c r="N7" s="28">
        <v>364.08</v>
      </c>
      <c r="O7" s="28">
        <v>514.57000000000005</v>
      </c>
      <c r="P7" s="28">
        <v>532.24</v>
      </c>
      <c r="Q7" s="28">
        <v>548.09</v>
      </c>
      <c r="R7" s="28">
        <v>565</v>
      </c>
      <c r="S7" s="28">
        <v>340.4</v>
      </c>
      <c r="T7" s="28">
        <v>334.4</v>
      </c>
      <c r="U7" s="28">
        <v>306.20999999999998</v>
      </c>
      <c r="V7" s="28">
        <v>294.64999999999998</v>
      </c>
      <c r="W7" s="28">
        <v>294.39999999999998</v>
      </c>
      <c r="X7" s="28">
        <v>301.63</v>
      </c>
      <c r="Y7" s="28">
        <v>280</v>
      </c>
      <c r="Z7" s="29"/>
      <c r="AA7" s="30">
        <f>IF(SUM(B7:Z7)&lt;&gt;0,AVERAGEIF(B7:Z7,"&lt;&gt;"""),"")</f>
        <v>359.5162499999999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52.54</v>
      </c>
      <c r="H12" s="52">
        <v>15.420999999999999</v>
      </c>
      <c r="I12" s="52"/>
      <c r="J12" s="52"/>
      <c r="K12" s="52"/>
      <c r="L12" s="52"/>
      <c r="M12" s="52"/>
      <c r="N12" s="52"/>
      <c r="O12" s="52"/>
      <c r="P12" s="52"/>
      <c r="Q12" s="52">
        <v>10</v>
      </c>
      <c r="R12" s="52">
        <v>10</v>
      </c>
      <c r="S12" s="52"/>
      <c r="T12" s="52">
        <v>17.949000000000002</v>
      </c>
      <c r="U12" s="52">
        <v>57.757999999999996</v>
      </c>
      <c r="V12" s="52">
        <v>58.597000000000001</v>
      </c>
      <c r="W12" s="52">
        <v>58.616</v>
      </c>
      <c r="X12" s="52">
        <v>40</v>
      </c>
      <c r="Y12" s="52">
        <v>60</v>
      </c>
      <c r="Z12" s="53"/>
      <c r="AA12" s="54">
        <f t="shared" si="0"/>
        <v>380.88100000000003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>
        <v>0.16</v>
      </c>
      <c r="N14" s="57">
        <v>0.13900000000000001</v>
      </c>
      <c r="O14" s="57"/>
      <c r="P14" s="57"/>
      <c r="Q14" s="57"/>
      <c r="R14" s="57"/>
      <c r="S14" s="57">
        <v>2</v>
      </c>
      <c r="T14" s="57"/>
      <c r="U14" s="57"/>
      <c r="V14" s="57"/>
      <c r="W14" s="57"/>
      <c r="X14" s="57"/>
      <c r="Y14" s="57"/>
      <c r="Z14" s="58"/>
      <c r="AA14" s="59">
        <f t="shared" si="0"/>
        <v>2.2989999999999999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52.54</v>
      </c>
      <c r="H16" s="62">
        <f t="shared" si="1"/>
        <v>15.420999999999999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0.16</v>
      </c>
      <c r="N16" s="62">
        <f t="shared" si="1"/>
        <v>0.13900000000000001</v>
      </c>
      <c r="O16" s="62">
        <f t="shared" si="1"/>
        <v>0</v>
      </c>
      <c r="P16" s="62">
        <f t="shared" si="1"/>
        <v>0</v>
      </c>
      <c r="Q16" s="62">
        <f t="shared" si="1"/>
        <v>10</v>
      </c>
      <c r="R16" s="62">
        <f t="shared" si="1"/>
        <v>10</v>
      </c>
      <c r="S16" s="62">
        <f t="shared" si="1"/>
        <v>2</v>
      </c>
      <c r="T16" s="62">
        <f t="shared" si="1"/>
        <v>17.949000000000002</v>
      </c>
      <c r="U16" s="62">
        <f t="shared" si="1"/>
        <v>57.757999999999996</v>
      </c>
      <c r="V16" s="62">
        <f t="shared" si="1"/>
        <v>58.597000000000001</v>
      </c>
      <c r="W16" s="62">
        <f t="shared" si="1"/>
        <v>58.616</v>
      </c>
      <c r="X16" s="62">
        <f t="shared" si="1"/>
        <v>40</v>
      </c>
      <c r="Y16" s="62">
        <f t="shared" si="1"/>
        <v>60</v>
      </c>
      <c r="Z16" s="63" t="str">
        <f t="shared" si="1"/>
        <v/>
      </c>
      <c r="AA16" s="64">
        <f>SUM(AA10:AA15)</f>
        <v>383.18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0.61699999999999999</v>
      </c>
      <c r="C20" s="77">
        <v>4.42</v>
      </c>
      <c r="D20" s="77">
        <v>0.626</v>
      </c>
      <c r="E20" s="77">
        <v>4.7309999999999999</v>
      </c>
      <c r="F20" s="77">
        <v>3.907</v>
      </c>
      <c r="G20" s="77">
        <v>7.5439999999999996</v>
      </c>
      <c r="H20" s="77">
        <v>6.8970000000000002</v>
      </c>
      <c r="I20" s="77">
        <v>14.293000000000003</v>
      </c>
      <c r="J20" s="77">
        <v>4.1059999999999999</v>
      </c>
      <c r="K20" s="77">
        <v>4.1959999999999997</v>
      </c>
      <c r="L20" s="77">
        <v>7.6999999999999999E-2</v>
      </c>
      <c r="M20" s="77">
        <v>7.6539999999999999</v>
      </c>
      <c r="N20" s="77">
        <v>7.0999999999999994E-2</v>
      </c>
      <c r="O20" s="77">
        <v>6.7000000000000004E-2</v>
      </c>
      <c r="P20" s="77">
        <v>6.0999999999999999E-2</v>
      </c>
      <c r="Q20" s="77">
        <v>5.7000000000000002E-2</v>
      </c>
      <c r="R20" s="77">
        <v>0.11</v>
      </c>
      <c r="S20" s="77">
        <v>0.106</v>
      </c>
      <c r="T20" s="77">
        <v>0.184</v>
      </c>
      <c r="U20" s="77">
        <v>0.09</v>
      </c>
      <c r="V20" s="77">
        <v>8.5000000000000006E-2</v>
      </c>
      <c r="W20" s="77">
        <v>1.411</v>
      </c>
      <c r="X20" s="77">
        <v>7.1999999999999995E-2</v>
      </c>
      <c r="Y20" s="77">
        <v>6.9000000000000006E-2</v>
      </c>
      <c r="Z20" s="78"/>
      <c r="AA20" s="79">
        <f t="shared" si="2"/>
        <v>61.451000000000008</v>
      </c>
    </row>
    <row r="21" spans="1:27" ht="24.95" customHeight="1" x14ac:dyDescent="0.2">
      <c r="A21" s="75" t="s">
        <v>16</v>
      </c>
      <c r="B21" s="80">
        <v>3.7249999999999996</v>
      </c>
      <c r="C21" s="81">
        <v>4.3620000000000001</v>
      </c>
      <c r="D21" s="81">
        <v>3.859</v>
      </c>
      <c r="E21" s="81">
        <v>3.9020000000000001</v>
      </c>
      <c r="F21" s="81">
        <v>2.7720000000000002</v>
      </c>
      <c r="G21" s="81">
        <v>9.5779999999999994</v>
      </c>
      <c r="H21" s="81">
        <v>8.8689999999999998</v>
      </c>
      <c r="I21" s="81">
        <v>14.302999999999999</v>
      </c>
      <c r="J21" s="81">
        <v>5.452</v>
      </c>
      <c r="K21" s="81">
        <v>6.8380000000000001</v>
      </c>
      <c r="L21" s="81">
        <v>7.3249999999999993</v>
      </c>
      <c r="M21" s="81">
        <v>19.440000000000001</v>
      </c>
      <c r="N21" s="81">
        <v>15.635999999999999</v>
      </c>
      <c r="O21" s="81">
        <v>6.6559999999999997</v>
      </c>
      <c r="P21" s="81">
        <v>6.6040000000000001</v>
      </c>
      <c r="Q21" s="81">
        <v>1.8720000000000001</v>
      </c>
      <c r="R21" s="81">
        <v>9.4220000000000006</v>
      </c>
      <c r="S21" s="81">
        <v>9.7270000000000003</v>
      </c>
      <c r="T21" s="81">
        <v>10.345000000000001</v>
      </c>
      <c r="U21" s="81">
        <v>10.811</v>
      </c>
      <c r="V21" s="81">
        <v>9.8949999999999996</v>
      </c>
      <c r="W21" s="81">
        <v>11.571</v>
      </c>
      <c r="X21" s="81">
        <v>8.2840000000000007</v>
      </c>
      <c r="Y21" s="81">
        <v>8.0519999999999996</v>
      </c>
      <c r="Z21" s="78"/>
      <c r="AA21" s="79">
        <f t="shared" si="2"/>
        <v>199.29999999999998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4.3419999999999996</v>
      </c>
      <c r="C25" s="88">
        <f t="shared" si="3"/>
        <v>8.782</v>
      </c>
      <c r="D25" s="88">
        <f t="shared" si="3"/>
        <v>4.4850000000000003</v>
      </c>
      <c r="E25" s="88">
        <f t="shared" si="3"/>
        <v>8.6329999999999991</v>
      </c>
      <c r="F25" s="88">
        <f t="shared" si="3"/>
        <v>6.6790000000000003</v>
      </c>
      <c r="G25" s="88">
        <f t="shared" si="3"/>
        <v>17.122</v>
      </c>
      <c r="H25" s="88">
        <f t="shared" si="3"/>
        <v>15.766</v>
      </c>
      <c r="I25" s="88">
        <f t="shared" si="3"/>
        <v>28.596000000000004</v>
      </c>
      <c r="J25" s="88">
        <f t="shared" si="3"/>
        <v>9.5579999999999998</v>
      </c>
      <c r="K25" s="88">
        <f t="shared" si="3"/>
        <v>11.033999999999999</v>
      </c>
      <c r="L25" s="88">
        <f t="shared" si="3"/>
        <v>7.4019999999999992</v>
      </c>
      <c r="M25" s="88">
        <f t="shared" si="3"/>
        <v>27.094000000000001</v>
      </c>
      <c r="N25" s="88">
        <f t="shared" si="3"/>
        <v>15.706999999999999</v>
      </c>
      <c r="O25" s="88">
        <f t="shared" si="3"/>
        <v>6.7229999999999999</v>
      </c>
      <c r="P25" s="88">
        <f t="shared" si="3"/>
        <v>6.665</v>
      </c>
      <c r="Q25" s="88">
        <f t="shared" si="3"/>
        <v>1.929</v>
      </c>
      <c r="R25" s="88">
        <f t="shared" si="3"/>
        <v>9.532</v>
      </c>
      <c r="S25" s="88">
        <f t="shared" si="3"/>
        <v>9.8330000000000002</v>
      </c>
      <c r="T25" s="88">
        <f t="shared" si="3"/>
        <v>10.529</v>
      </c>
      <c r="U25" s="88">
        <f t="shared" si="3"/>
        <v>10.901</v>
      </c>
      <c r="V25" s="88">
        <f t="shared" si="3"/>
        <v>9.98</v>
      </c>
      <c r="W25" s="88">
        <f t="shared" si="3"/>
        <v>12.981999999999999</v>
      </c>
      <c r="X25" s="88">
        <f t="shared" si="3"/>
        <v>8.3559999999999999</v>
      </c>
      <c r="Y25" s="88">
        <f t="shared" si="3"/>
        <v>8.1210000000000004</v>
      </c>
      <c r="Z25" s="89">
        <f t="shared" si="3"/>
        <v>0</v>
      </c>
      <c r="AA25" s="90">
        <f t="shared" si="3"/>
        <v>260.75099999999998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4.3419999999999996</v>
      </c>
      <c r="C29" s="77">
        <v>8.782</v>
      </c>
      <c r="D29" s="77">
        <v>4.4850000000000003</v>
      </c>
      <c r="E29" s="77">
        <v>8.6329999999999991</v>
      </c>
      <c r="F29" s="77">
        <v>6.6790000000000003</v>
      </c>
      <c r="G29" s="77">
        <v>69.662000000000006</v>
      </c>
      <c r="H29" s="77">
        <v>31.187000000000001</v>
      </c>
      <c r="I29" s="77">
        <v>28.596</v>
      </c>
      <c r="J29" s="77">
        <v>9.5579999999999998</v>
      </c>
      <c r="K29" s="77">
        <v>11.034000000000001</v>
      </c>
      <c r="L29" s="77">
        <v>7.4020000000000001</v>
      </c>
      <c r="M29" s="77">
        <v>27.254000000000001</v>
      </c>
      <c r="N29" s="77">
        <v>15.846</v>
      </c>
      <c r="O29" s="77">
        <v>6.7229999999999999</v>
      </c>
      <c r="P29" s="77">
        <v>6.665</v>
      </c>
      <c r="Q29" s="77">
        <v>11.929</v>
      </c>
      <c r="R29" s="77">
        <v>19.532</v>
      </c>
      <c r="S29" s="77">
        <v>11.833</v>
      </c>
      <c r="T29" s="77">
        <v>28.478000000000002</v>
      </c>
      <c r="U29" s="77">
        <v>68.659000000000006</v>
      </c>
      <c r="V29" s="77">
        <v>68.576999999999998</v>
      </c>
      <c r="W29" s="77">
        <v>71.597999999999999</v>
      </c>
      <c r="X29" s="77">
        <v>48.356000000000002</v>
      </c>
      <c r="Y29" s="77">
        <v>68.120999999999995</v>
      </c>
      <c r="Z29" s="78"/>
      <c r="AA29" s="79">
        <f>SUM(B29:Z29)</f>
        <v>643.93099999999993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4.3419999999999996</v>
      </c>
      <c r="C31" s="62">
        <f t="shared" si="4"/>
        <v>8.782</v>
      </c>
      <c r="D31" s="62">
        <f t="shared" si="4"/>
        <v>4.4850000000000003</v>
      </c>
      <c r="E31" s="62">
        <f t="shared" si="4"/>
        <v>8.6329999999999991</v>
      </c>
      <c r="F31" s="62">
        <f t="shared" si="4"/>
        <v>6.6790000000000003</v>
      </c>
      <c r="G31" s="62">
        <f t="shared" si="4"/>
        <v>69.662000000000006</v>
      </c>
      <c r="H31" s="62">
        <f t="shared" si="4"/>
        <v>31.187000000000001</v>
      </c>
      <c r="I31" s="62">
        <f t="shared" si="4"/>
        <v>28.596</v>
      </c>
      <c r="J31" s="62">
        <f t="shared" si="4"/>
        <v>9.5579999999999998</v>
      </c>
      <c r="K31" s="62">
        <f t="shared" si="4"/>
        <v>11.034000000000001</v>
      </c>
      <c r="L31" s="62">
        <f t="shared" si="4"/>
        <v>7.4020000000000001</v>
      </c>
      <c r="M31" s="62">
        <f t="shared" si="4"/>
        <v>27.254000000000001</v>
      </c>
      <c r="N31" s="62">
        <f t="shared" si="4"/>
        <v>15.846</v>
      </c>
      <c r="O31" s="62">
        <f t="shared" si="4"/>
        <v>6.7229999999999999</v>
      </c>
      <c r="P31" s="62">
        <f t="shared" si="4"/>
        <v>6.665</v>
      </c>
      <c r="Q31" s="62">
        <f t="shared" si="4"/>
        <v>11.929</v>
      </c>
      <c r="R31" s="62">
        <f t="shared" si="4"/>
        <v>19.532</v>
      </c>
      <c r="S31" s="62">
        <f t="shared" si="4"/>
        <v>11.833</v>
      </c>
      <c r="T31" s="62">
        <f t="shared" si="4"/>
        <v>28.478000000000002</v>
      </c>
      <c r="U31" s="62">
        <f t="shared" si="4"/>
        <v>68.659000000000006</v>
      </c>
      <c r="V31" s="62">
        <f t="shared" si="4"/>
        <v>68.576999999999998</v>
      </c>
      <c r="W31" s="62">
        <f t="shared" si="4"/>
        <v>71.597999999999999</v>
      </c>
      <c r="X31" s="62">
        <f t="shared" si="4"/>
        <v>48.356000000000002</v>
      </c>
      <c r="Y31" s="62">
        <f t="shared" si="4"/>
        <v>68.120999999999995</v>
      </c>
      <c r="Z31" s="63">
        <f t="shared" si="4"/>
        <v>0</v>
      </c>
      <c r="AA31" s="64">
        <f t="shared" si="4"/>
        <v>643.93099999999993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53.8</v>
      </c>
      <c r="J38" s="99"/>
      <c r="K38" s="99">
        <v>49.2</v>
      </c>
      <c r="L38" s="99">
        <v>79.400000000000006</v>
      </c>
      <c r="M38" s="99">
        <v>57.5</v>
      </c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239.9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53.8</v>
      </c>
      <c r="J39" s="88">
        <f t="shared" si="6"/>
        <v>0</v>
      </c>
      <c r="K39" s="88">
        <f t="shared" si="6"/>
        <v>49.2</v>
      </c>
      <c r="L39" s="88">
        <f t="shared" si="6"/>
        <v>79.400000000000006</v>
      </c>
      <c r="M39" s="88">
        <f t="shared" si="6"/>
        <v>57.5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239.9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53.8</v>
      </c>
      <c r="J46" s="99"/>
      <c r="K46" s="99">
        <v>49.2</v>
      </c>
      <c r="L46" s="99">
        <v>79.400000000000006</v>
      </c>
      <c r="M46" s="99">
        <v>57.5</v>
      </c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239.9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53.8</v>
      </c>
      <c r="J48" s="88">
        <f t="shared" si="8"/>
        <v>0</v>
      </c>
      <c r="K48" s="88">
        <f t="shared" si="8"/>
        <v>49.2</v>
      </c>
      <c r="L48" s="88">
        <f t="shared" si="8"/>
        <v>79.400000000000006</v>
      </c>
      <c r="M48" s="88">
        <f t="shared" si="8"/>
        <v>57.5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239.9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4.3419999999999996</v>
      </c>
      <c r="C51" s="88">
        <f t="shared" si="10"/>
        <v>8.782</v>
      </c>
      <c r="D51" s="88">
        <f t="shared" si="10"/>
        <v>4.4850000000000003</v>
      </c>
      <c r="E51" s="88">
        <f t="shared" si="10"/>
        <v>8.6329999999999991</v>
      </c>
      <c r="F51" s="88">
        <f t="shared" si="10"/>
        <v>6.6790000000000003</v>
      </c>
      <c r="G51" s="88">
        <f t="shared" si="10"/>
        <v>69.662000000000006</v>
      </c>
      <c r="H51" s="88">
        <f t="shared" si="10"/>
        <v>31.186999999999998</v>
      </c>
      <c r="I51" s="88">
        <f t="shared" si="10"/>
        <v>82.396000000000001</v>
      </c>
      <c r="J51" s="88">
        <f t="shared" si="10"/>
        <v>9.5579999999999998</v>
      </c>
      <c r="K51" s="88">
        <f t="shared" si="10"/>
        <v>60.234000000000002</v>
      </c>
      <c r="L51" s="88">
        <f t="shared" si="10"/>
        <v>86.802000000000007</v>
      </c>
      <c r="M51" s="88">
        <f t="shared" si="10"/>
        <v>84.754000000000005</v>
      </c>
      <c r="N51" s="88">
        <f t="shared" si="10"/>
        <v>15.845999999999998</v>
      </c>
      <c r="O51" s="88">
        <f t="shared" si="10"/>
        <v>6.7229999999999999</v>
      </c>
      <c r="P51" s="88">
        <f t="shared" si="10"/>
        <v>6.665</v>
      </c>
      <c r="Q51" s="88">
        <f t="shared" si="10"/>
        <v>11.929</v>
      </c>
      <c r="R51" s="88">
        <f t="shared" si="10"/>
        <v>19.532</v>
      </c>
      <c r="S51" s="88">
        <f t="shared" si="10"/>
        <v>11.833</v>
      </c>
      <c r="T51" s="88">
        <f t="shared" si="10"/>
        <v>28.478000000000002</v>
      </c>
      <c r="U51" s="88">
        <f t="shared" si="10"/>
        <v>68.658999999999992</v>
      </c>
      <c r="V51" s="88">
        <f t="shared" si="10"/>
        <v>68.576999999999998</v>
      </c>
      <c r="W51" s="88">
        <f t="shared" si="10"/>
        <v>71.597999999999999</v>
      </c>
      <c r="X51" s="88">
        <f t="shared" si="10"/>
        <v>48.356000000000002</v>
      </c>
      <c r="Y51" s="88">
        <f t="shared" si="10"/>
        <v>68.120999999999995</v>
      </c>
      <c r="Z51" s="89">
        <f t="shared" si="10"/>
        <v>0</v>
      </c>
      <c r="AA51" s="104">
        <f>SUM(B51:Z51)</f>
        <v>883.8309999999999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>
        <v>-1.1000000000000001</v>
      </c>
      <c r="G4" s="18">
        <v>-64.099999999999994</v>
      </c>
      <c r="H4" s="18">
        <v>-24.1</v>
      </c>
      <c r="I4" s="18">
        <v>53.8</v>
      </c>
      <c r="J4" s="18">
        <v>-1.4</v>
      </c>
      <c r="K4" s="18">
        <v>49.2</v>
      </c>
      <c r="L4" s="18">
        <v>79.400000000000006</v>
      </c>
      <c r="M4" s="18">
        <v>57.5</v>
      </c>
      <c r="N4" s="18">
        <v>-11.1</v>
      </c>
      <c r="O4" s="18"/>
      <c r="P4" s="18"/>
      <c r="Q4" s="18"/>
      <c r="R4" s="18"/>
      <c r="S4" s="18">
        <v>-5.3</v>
      </c>
      <c r="T4" s="18"/>
      <c r="U4" s="18">
        <v>-38</v>
      </c>
      <c r="V4" s="18">
        <v>-31.3</v>
      </c>
      <c r="W4" s="18">
        <v>-32.4</v>
      </c>
      <c r="X4" s="18">
        <v>-19.2</v>
      </c>
      <c r="Y4" s="18">
        <v>-25.6</v>
      </c>
      <c r="Z4" s="19"/>
      <c r="AA4" s="111">
        <f>SUM(B4:Z4)</f>
        <v>-13.699999999999985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232.54</v>
      </c>
      <c r="C7" s="117">
        <v>277.14999999999998</v>
      </c>
      <c r="D7" s="117">
        <v>237.53</v>
      </c>
      <c r="E7" s="117">
        <v>259.64</v>
      </c>
      <c r="F7" s="117">
        <v>272.8</v>
      </c>
      <c r="G7" s="117">
        <v>297</v>
      </c>
      <c r="H7" s="117">
        <v>328.4</v>
      </c>
      <c r="I7" s="117">
        <v>361.08</v>
      </c>
      <c r="J7" s="117">
        <v>423.69</v>
      </c>
      <c r="K7" s="117">
        <v>477.9</v>
      </c>
      <c r="L7" s="117">
        <v>428</v>
      </c>
      <c r="M7" s="117">
        <v>356.99</v>
      </c>
      <c r="N7" s="117">
        <v>364.08</v>
      </c>
      <c r="O7" s="117">
        <v>514.57000000000005</v>
      </c>
      <c r="P7" s="117">
        <v>532.24</v>
      </c>
      <c r="Q7" s="117">
        <v>548.09</v>
      </c>
      <c r="R7" s="117">
        <v>565</v>
      </c>
      <c r="S7" s="117">
        <v>340.4</v>
      </c>
      <c r="T7" s="117">
        <v>334.4</v>
      </c>
      <c r="U7" s="117">
        <v>306.20999999999998</v>
      </c>
      <c r="V7" s="117">
        <v>294.64999999999998</v>
      </c>
      <c r="W7" s="117">
        <v>294.39999999999998</v>
      </c>
      <c r="X7" s="117">
        <v>301.63</v>
      </c>
      <c r="Y7" s="117">
        <v>280</v>
      </c>
      <c r="Z7" s="118"/>
      <c r="AA7" s="119">
        <f>IF(SUM(B7:Z7)&lt;&gt;0,AVERAGEIF(B7:Z7,"&lt;&gt;"""),"")</f>
        <v>359.5162499999999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>
        <v>1.1000000000000001</v>
      </c>
      <c r="G15" s="133">
        <v>64.099999999999994</v>
      </c>
      <c r="H15" s="133">
        <v>24.1</v>
      </c>
      <c r="I15" s="133"/>
      <c r="J15" s="133">
        <v>1.4</v>
      </c>
      <c r="K15" s="133"/>
      <c r="L15" s="133"/>
      <c r="M15" s="133"/>
      <c r="N15" s="133">
        <v>11.1</v>
      </c>
      <c r="O15" s="133"/>
      <c r="P15" s="133"/>
      <c r="Q15" s="133"/>
      <c r="R15" s="133"/>
      <c r="S15" s="133">
        <v>5.3</v>
      </c>
      <c r="T15" s="133"/>
      <c r="U15" s="133">
        <v>38</v>
      </c>
      <c r="V15" s="133">
        <v>31.3</v>
      </c>
      <c r="W15" s="133">
        <v>32.4</v>
      </c>
      <c r="X15" s="133">
        <v>19.2</v>
      </c>
      <c r="Y15" s="133">
        <v>25.6</v>
      </c>
      <c r="Z15" s="131"/>
      <c r="AA15" s="132">
        <f t="shared" si="0"/>
        <v>253.59999999999997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1.1000000000000001</v>
      </c>
      <c r="G16" s="135">
        <f t="shared" si="1"/>
        <v>64.099999999999994</v>
      </c>
      <c r="H16" s="135">
        <f t="shared" si="1"/>
        <v>24.1</v>
      </c>
      <c r="I16" s="135">
        <f t="shared" si="1"/>
        <v>0</v>
      </c>
      <c r="J16" s="135">
        <f t="shared" si="1"/>
        <v>1.4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11.1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5.3</v>
      </c>
      <c r="T16" s="135">
        <f t="shared" si="1"/>
        <v>0</v>
      </c>
      <c r="U16" s="135">
        <f t="shared" si="1"/>
        <v>38</v>
      </c>
      <c r="V16" s="135">
        <f t="shared" si="1"/>
        <v>31.3</v>
      </c>
      <c r="W16" s="135">
        <f t="shared" si="1"/>
        <v>32.4</v>
      </c>
      <c r="X16" s="135">
        <f t="shared" si="1"/>
        <v>19.2</v>
      </c>
      <c r="Y16" s="135">
        <f t="shared" si="1"/>
        <v>25.6</v>
      </c>
      <c r="Z16" s="136" t="str">
        <f t="shared" si="1"/>
        <v/>
      </c>
      <c r="AA16" s="90">
        <f t="shared" si="0"/>
        <v>253.59999999999997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>
        <v>53.8</v>
      </c>
      <c r="J23" s="133"/>
      <c r="K23" s="133">
        <v>49.2</v>
      </c>
      <c r="L23" s="133">
        <v>79.400000000000006</v>
      </c>
      <c r="M23" s="133">
        <v>57.5</v>
      </c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239.9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53.8</v>
      </c>
      <c r="J24" s="135">
        <f t="shared" si="3"/>
        <v>0</v>
      </c>
      <c r="K24" s="135">
        <f t="shared" si="3"/>
        <v>49.2</v>
      </c>
      <c r="L24" s="135">
        <f t="shared" si="3"/>
        <v>79.400000000000006</v>
      </c>
      <c r="M24" s="135">
        <f t="shared" si="3"/>
        <v>57.5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239.9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2022-12-13T21:19:46Z</dcterms:created>
  <dcterms:modified xsi:type="dcterms:W3CDTF">2022-12-13T21:19:46Z</dcterms:modified>
</cp:coreProperties>
</file>