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<sst xmlns="http://schemas.openxmlformats.org/spreadsheetml/2006/main" count="117" uniqueCount="53">
  <si>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12/12/2022 23:27:21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</si>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</sst>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0.108</c:v>
                </c:pt>
                <c:pt idx="11">
                  <c:v>7.343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24.1</c:v>
                </c:pt>
                <c:pt idx="7">
                  <c:v>0.4</c:v>
                </c:pt>
                <c:pt idx="8">
                  <c:v>0</c:v>
                </c:pt>
                <c:pt idx="9">
                  <c:v>8.8000000000000007</c:v>
                </c:pt>
                <c:pt idx="10">
                  <c:v>6.2</c:v>
                </c:pt>
                <c:pt idx="11">
                  <c:v>0</c:v>
                </c:pt>
                <c:pt idx="12">
                  <c:v>3.5</c:v>
                </c:pt>
                <c:pt idx="13">
                  <c:v>1</c:v>
                </c:pt>
                <c:pt idx="14">
                  <c:v>4.5999999999999996</c:v>
                </c:pt>
                <c:pt idx="15">
                  <c:v>24.2</c:v>
                </c:pt>
                <c:pt idx="16">
                  <c:v>3</c:v>
                </c:pt>
                <c:pt idx="17">
                  <c:v>0</c:v>
                </c:pt>
                <c:pt idx="18">
                  <c:v>18.7</c:v>
                </c:pt>
                <c:pt idx="19">
                  <c:v>10.8</c:v>
                </c:pt>
                <c:pt idx="20">
                  <c:v>7.4</c:v>
                </c:pt>
                <c:pt idx="21">
                  <c:v>12.3</c:v>
                </c:pt>
                <c:pt idx="22">
                  <c:v>7.8</c:v>
                </c:pt>
                <c:pt idx="23">
                  <c:v>14.7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9.9379999999999988</c:v>
                </c:pt>
                <c:pt idx="1">
                  <c:v>8.2480000000000011</c:v>
                </c:pt>
                <c:pt idx="2">
                  <c:v>6.3639999999999999</c:v>
                </c:pt>
                <c:pt idx="3">
                  <c:v>6.6280000000000001</c:v>
                </c:pt>
                <c:pt idx="4">
                  <c:v>6.31</c:v>
                </c:pt>
                <c:pt idx="5">
                  <c:v>4.649</c:v>
                </c:pt>
                <c:pt idx="6">
                  <c:v>5.8420000000000005</c:v>
                </c:pt>
                <c:pt idx="7">
                  <c:v>8.3600000000000012</c:v>
                </c:pt>
                <c:pt idx="8">
                  <c:v>9.6650000000000027</c:v>
                </c:pt>
                <c:pt idx="9">
                  <c:v>5.6720000000000006</c:v>
                </c:pt>
                <c:pt idx="10">
                  <c:v>6.4320000000000004</c:v>
                </c:pt>
                <c:pt idx="11">
                  <c:v>4.4780000000000006</c:v>
                </c:pt>
                <c:pt idx="12">
                  <c:v>1.28</c:v>
                </c:pt>
                <c:pt idx="13">
                  <c:v>0.88100000000000001</c:v>
                </c:pt>
                <c:pt idx="14">
                  <c:v>0.70799999999999996</c:v>
                </c:pt>
                <c:pt idx="15">
                  <c:v>0.70799999999999996</c:v>
                </c:pt>
                <c:pt idx="16">
                  <c:v>0.70799999999999996</c:v>
                </c:pt>
                <c:pt idx="17">
                  <c:v>6.6079999999999997</c:v>
                </c:pt>
                <c:pt idx="18">
                  <c:v>1.508</c:v>
                </c:pt>
                <c:pt idx="19">
                  <c:v>0.70799999999999996</c:v>
                </c:pt>
                <c:pt idx="20">
                  <c:v>0.70799999999999996</c:v>
                </c:pt>
                <c:pt idx="21">
                  <c:v>0.70799999999999996</c:v>
                </c:pt>
                <c:pt idx="22">
                  <c:v>0.70799999999999996</c:v>
                </c:pt>
                <c:pt idx="23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439816"/>
        <c:axId val="436440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16.774000000000001</c:v>
                </c:pt>
                <c:pt idx="1">
                  <c:v>14.887999999999998</c:v>
                </c:pt>
                <c:pt idx="2">
                  <c:v>13.288</c:v>
                </c:pt>
                <c:pt idx="3">
                  <c:v>9.39</c:v>
                </c:pt>
                <c:pt idx="4">
                  <c:v>9.1679999999999993</c:v>
                </c:pt>
                <c:pt idx="5">
                  <c:v>7.9980000000000002</c:v>
                </c:pt>
                <c:pt idx="6">
                  <c:v>36.728999999999999</c:v>
                </c:pt>
                <c:pt idx="7">
                  <c:v>16.453000000000003</c:v>
                </c:pt>
                <c:pt idx="8">
                  <c:v>18.069000000000003</c:v>
                </c:pt>
                <c:pt idx="9">
                  <c:v>23.055000000000003</c:v>
                </c:pt>
                <c:pt idx="10">
                  <c:v>21.013999999999999</c:v>
                </c:pt>
                <c:pt idx="11">
                  <c:v>20.575000000000003</c:v>
                </c:pt>
                <c:pt idx="12">
                  <c:v>4.8539999999999992</c:v>
                </c:pt>
                <c:pt idx="13">
                  <c:v>5.5060000000000002</c:v>
                </c:pt>
                <c:pt idx="14">
                  <c:v>5.2739999999999991</c:v>
                </c:pt>
                <c:pt idx="15">
                  <c:v>30.833999999999996</c:v>
                </c:pt>
                <c:pt idx="16">
                  <c:v>9.4590000000000014</c:v>
                </c:pt>
                <c:pt idx="17">
                  <c:v>12.280999999999999</c:v>
                </c:pt>
                <c:pt idx="18">
                  <c:v>20.238</c:v>
                </c:pt>
                <c:pt idx="19">
                  <c:v>11.525000000000002</c:v>
                </c:pt>
                <c:pt idx="20">
                  <c:v>8.1239999999999988</c:v>
                </c:pt>
                <c:pt idx="21">
                  <c:v>13.056999999999999</c:v>
                </c:pt>
                <c:pt idx="22">
                  <c:v>8.52</c:v>
                </c:pt>
                <c:pt idx="23">
                  <c:v>15.208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439816"/>
        <c:axId val="436440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100.31</c:v>
                </c:pt>
                <c:pt idx="1">
                  <c:v>101.16</c:v>
                </c:pt>
                <c:pt idx="2">
                  <c:v>101.17</c:v>
                </c:pt>
                <c:pt idx="3">
                  <c:v>101.23</c:v>
                </c:pt>
                <c:pt idx="4">
                  <c:v>176.71</c:v>
                </c:pt>
                <c:pt idx="5">
                  <c:v>234</c:v>
                </c:pt>
                <c:pt idx="6">
                  <c:v>320.27999999999997</c:v>
                </c:pt>
                <c:pt idx="7">
                  <c:v>343.58</c:v>
                </c:pt>
                <c:pt idx="8">
                  <c:v>404.69</c:v>
                </c:pt>
                <c:pt idx="9">
                  <c:v>418.19</c:v>
                </c:pt>
                <c:pt idx="10">
                  <c:v>331.88</c:v>
                </c:pt>
                <c:pt idx="11">
                  <c:v>278</c:v>
                </c:pt>
                <c:pt idx="12">
                  <c:v>420.99</c:v>
                </c:pt>
                <c:pt idx="13">
                  <c:v>400.32</c:v>
                </c:pt>
                <c:pt idx="14">
                  <c:v>422.75</c:v>
                </c:pt>
                <c:pt idx="15">
                  <c:v>510</c:v>
                </c:pt>
                <c:pt idx="16">
                  <c:v>572.5</c:v>
                </c:pt>
                <c:pt idx="17">
                  <c:v>600.6</c:v>
                </c:pt>
                <c:pt idx="18">
                  <c:v>536.17999999999995</c:v>
                </c:pt>
                <c:pt idx="19">
                  <c:v>510</c:v>
                </c:pt>
                <c:pt idx="20">
                  <c:v>461.6</c:v>
                </c:pt>
                <c:pt idx="21">
                  <c:v>365.52</c:v>
                </c:pt>
                <c:pt idx="22">
                  <c:v>327.74</c:v>
                </c:pt>
                <c:pt idx="23">
                  <c:v>284.89999999999998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440992"/>
        <c:axId val="436440600"/>
      </c:lineChart>
      <c:catAx>
        <c:axId val="436439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440208"/>
        <c:crosses val="autoZero"/>
        <c:auto val="1"/>
        <c:lblAlgn val="ctr"/>
        <c:lblOffset val="100"/>
        <c:noMultiLvlLbl val="0"/>
      </c:catAx>
      <c:valAx>
        <c:axId val="43644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439816"/>
        <c:crosses val="autoZero"/>
        <c:crossBetween val="between"/>
      </c:valAx>
      <c:valAx>
        <c:axId val="436440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440992"/>
        <c:crosses val="max"/>
        <c:crossBetween val="between"/>
      </c:valAx>
      <c:catAx>
        <c:axId val="436440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440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16.774000000000001</v>
      </c>
      <c r="C4" s="18">
        <v>14.888000000000002</v>
      </c>
      <c r="D4" s="18">
        <v>13.288</v>
      </c>
      <c r="E4" s="18">
        <v>9.3899999999999988</v>
      </c>
      <c r="F4" s="18">
        <v>9.1679999999999993</v>
      </c>
      <c r="G4" s="18">
        <v>7.9980000000000002</v>
      </c>
      <c r="H4" s="18">
        <v>36.727000000000004</v>
      </c>
      <c r="I4" s="18">
        <v>16.494999999999997</v>
      </c>
      <c r="J4" s="18">
        <v>18.039000000000001</v>
      </c>
      <c r="K4" s="18">
        <v>23.013999999999999</v>
      </c>
      <c r="L4" s="18">
        <v>21.029</v>
      </c>
      <c r="M4" s="18">
        <v>20.575000000000003</v>
      </c>
      <c r="N4" s="18">
        <v>4.82</v>
      </c>
      <c r="O4" s="18">
        <v>5.5</v>
      </c>
      <c r="P4" s="18">
        <v>5.3129999999999997</v>
      </c>
      <c r="Q4" s="18">
        <v>30.869999999999997</v>
      </c>
      <c r="R4" s="18">
        <v>9.4770000000000003</v>
      </c>
      <c r="S4" s="18">
        <v>12.298999999999999</v>
      </c>
      <c r="T4" s="18">
        <v>20.251999999999999</v>
      </c>
      <c r="U4" s="18">
        <v>11.561000000000002</v>
      </c>
      <c r="V4" s="18">
        <v>8.1560000000000006</v>
      </c>
      <c r="W4" s="18">
        <v>13.008000000000001</v>
      </c>
      <c r="X4" s="18">
        <v>8.5079999999999991</v>
      </c>
      <c r="Y4" s="18">
        <v>15.245999999999999</v>
      </c>
      <c r="Z4" s="19"/>
      <c r="AA4" s="20">
        <f>SUM(B4:Z4)</f>
        <v>352.39499999999987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100.31</v>
      </c>
      <c r="C7" s="28">
        <v>101.16</v>
      </c>
      <c r="D7" s="28">
        <v>101.17</v>
      </c>
      <c r="E7" s="28">
        <v>101.23</v>
      </c>
      <c r="F7" s="28">
        <v>176.71</v>
      </c>
      <c r="G7" s="28">
        <v>234</v>
      </c>
      <c r="H7" s="28">
        <v>320.27999999999997</v>
      </c>
      <c r="I7" s="28">
        <v>343.58</v>
      </c>
      <c r="J7" s="28">
        <v>404.69</v>
      </c>
      <c r="K7" s="28">
        <v>418.19</v>
      </c>
      <c r="L7" s="28">
        <v>331.88</v>
      </c>
      <c r="M7" s="28">
        <v>278</v>
      </c>
      <c r="N7" s="28">
        <v>420.99</v>
      </c>
      <c r="O7" s="28">
        <v>400.32</v>
      </c>
      <c r="P7" s="28">
        <v>422.75</v>
      </c>
      <c r="Q7" s="28">
        <v>510</v>
      </c>
      <c r="R7" s="28">
        <v>572.5</v>
      </c>
      <c r="S7" s="28">
        <v>600.6</v>
      </c>
      <c r="T7" s="28">
        <v>536.17999999999995</v>
      </c>
      <c r="U7" s="28">
        <v>510</v>
      </c>
      <c r="V7" s="28">
        <v>461.6</v>
      </c>
      <c r="W7" s="28">
        <v>365.52</v>
      </c>
      <c r="X7" s="28">
        <v>327.74</v>
      </c>
      <c r="Y7" s="28">
        <v>284.89999999999998</v>
      </c>
      <c r="Z7" s="29"/>
      <c r="AA7" s="30">
        <f>IF(SUM(B7:Z7)&lt;&gt;0,AVERAGEIF(B7:Z7,"&lt;&gt;"""),"")</f>
        <v>346.84583333333336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0.108</v>
      </c>
      <c r="H12" s="52"/>
      <c r="I12" s="52"/>
      <c r="J12" s="52"/>
      <c r="K12" s="52"/>
      <c r="L12" s="52"/>
      <c r="M12" s="52">
        <v>7.343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7.4509999999999996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9.9379999999999988</v>
      </c>
      <c r="C14" s="57">
        <v>8.2480000000000011</v>
      </c>
      <c r="D14" s="57">
        <v>6.3639999999999999</v>
      </c>
      <c r="E14" s="57">
        <v>6.6280000000000001</v>
      </c>
      <c r="F14" s="57">
        <v>6.31</v>
      </c>
      <c r="G14" s="57">
        <v>4.649</v>
      </c>
      <c r="H14" s="57">
        <v>5.8420000000000005</v>
      </c>
      <c r="I14" s="57">
        <v>8.3600000000000012</v>
      </c>
      <c r="J14" s="57">
        <v>9.6650000000000027</v>
      </c>
      <c r="K14" s="57">
        <v>5.6720000000000006</v>
      </c>
      <c r="L14" s="57">
        <v>6.4320000000000004</v>
      </c>
      <c r="M14" s="57">
        <v>4.4780000000000006</v>
      </c>
      <c r="N14" s="57">
        <v>1.28</v>
      </c>
      <c r="O14" s="57">
        <v>0.88100000000000001</v>
      </c>
      <c r="P14" s="57">
        <v>0.70799999999999996</v>
      </c>
      <c r="Q14" s="57">
        <v>0.70799999999999996</v>
      </c>
      <c r="R14" s="57">
        <v>0.70799999999999996</v>
      </c>
      <c r="S14" s="57">
        <v>6.6079999999999997</v>
      </c>
      <c r="T14" s="57">
        <v>1.508</v>
      </c>
      <c r="U14" s="57">
        <v>0.70799999999999996</v>
      </c>
      <c r="V14" s="57">
        <v>0.70799999999999996</v>
      </c>
      <c r="W14" s="57">
        <v>0.70799999999999996</v>
      </c>
      <c r="X14" s="57">
        <v>0.70799999999999996</v>
      </c>
      <c r="Y14" s="57">
        <v>0.5</v>
      </c>
      <c r="Z14" s="58"/>
      <c r="AA14" s="59">
        <f t="shared" si="0"/>
        <v>98.318999999999988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9.9379999999999988</v>
      </c>
      <c r="C16" s="62">
        <f t="shared" ref="C16:Z16" si="1">IF(LEN(C$2)&gt;0,SUM(C10:C15),"")</f>
        <v>8.2480000000000011</v>
      </c>
      <c r="D16" s="62">
        <f t="shared" si="1"/>
        <v>6.3639999999999999</v>
      </c>
      <c r="E16" s="62">
        <f t="shared" si="1"/>
        <v>6.6280000000000001</v>
      </c>
      <c r="F16" s="62">
        <f t="shared" si="1"/>
        <v>6.31</v>
      </c>
      <c r="G16" s="62">
        <f t="shared" si="1"/>
        <v>4.7569999999999997</v>
      </c>
      <c r="H16" s="62">
        <f t="shared" si="1"/>
        <v>5.8420000000000005</v>
      </c>
      <c r="I16" s="62">
        <f t="shared" si="1"/>
        <v>8.3600000000000012</v>
      </c>
      <c r="J16" s="62">
        <f t="shared" si="1"/>
        <v>9.6650000000000027</v>
      </c>
      <c r="K16" s="62">
        <f t="shared" si="1"/>
        <v>5.6720000000000006</v>
      </c>
      <c r="L16" s="62">
        <f t="shared" si="1"/>
        <v>6.4320000000000004</v>
      </c>
      <c r="M16" s="62">
        <f t="shared" si="1"/>
        <v>11.821000000000002</v>
      </c>
      <c r="N16" s="62">
        <f t="shared" si="1"/>
        <v>1.28</v>
      </c>
      <c r="O16" s="62">
        <f t="shared" si="1"/>
        <v>0.88100000000000001</v>
      </c>
      <c r="P16" s="62">
        <f t="shared" si="1"/>
        <v>0.70799999999999996</v>
      </c>
      <c r="Q16" s="62">
        <f t="shared" si="1"/>
        <v>0.70799999999999996</v>
      </c>
      <c r="R16" s="62">
        <f t="shared" si="1"/>
        <v>0.70799999999999996</v>
      </c>
      <c r="S16" s="62">
        <f t="shared" si="1"/>
        <v>6.6079999999999997</v>
      </c>
      <c r="T16" s="62">
        <f t="shared" si="1"/>
        <v>1.508</v>
      </c>
      <c r="U16" s="62">
        <f t="shared" si="1"/>
        <v>0.70799999999999996</v>
      </c>
      <c r="V16" s="62">
        <f t="shared" si="1"/>
        <v>0.70799999999999996</v>
      </c>
      <c r="W16" s="62">
        <f t="shared" si="1"/>
        <v>0.70799999999999996</v>
      </c>
      <c r="X16" s="62">
        <f t="shared" si="1"/>
        <v>0.70799999999999996</v>
      </c>
      <c r="Y16" s="62">
        <f t="shared" si="1"/>
        <v>0.5</v>
      </c>
      <c r="Z16" s="63" t="str">
        <f t="shared" si="1"/>
        <v/>
      </c>
      <c r="AA16" s="64">
        <f>SUM(AA10:AA15)</f>
        <v>105.76999999999998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6.8359999999999994</v>
      </c>
      <c r="C20" s="77">
        <v>6.6400000000000006</v>
      </c>
      <c r="D20" s="77">
        <v>6.9240000000000004</v>
      </c>
      <c r="E20" s="77">
        <v>2.762</v>
      </c>
      <c r="F20" s="77">
        <v>2.8580000000000001</v>
      </c>
      <c r="G20" s="77">
        <v>3.2410000000000001</v>
      </c>
      <c r="H20" s="77">
        <v>3.9249999999999998</v>
      </c>
      <c r="I20" s="77">
        <v>4.5569999999999995</v>
      </c>
      <c r="J20" s="77">
        <v>4.6980000000000004</v>
      </c>
      <c r="K20" s="77">
        <v>4.6580000000000004</v>
      </c>
      <c r="L20" s="77">
        <v>4.7210000000000001</v>
      </c>
      <c r="M20" s="77">
        <v>4.6040000000000001</v>
      </c>
      <c r="N20" s="77">
        <v>0.04</v>
      </c>
      <c r="O20" s="77">
        <v>0.61899999999999999</v>
      </c>
      <c r="P20" s="77">
        <v>5.0000000000000001E-3</v>
      </c>
      <c r="Q20" s="77">
        <v>3.01</v>
      </c>
      <c r="R20" s="77">
        <v>3.0369999999999999</v>
      </c>
      <c r="S20" s="77">
        <v>2.96</v>
      </c>
      <c r="T20" s="77">
        <v>1.7000000000000001E-2</v>
      </c>
      <c r="U20" s="77">
        <v>8.9999999999999993E-3</v>
      </c>
      <c r="V20" s="77"/>
      <c r="W20" s="77"/>
      <c r="X20" s="77"/>
      <c r="Y20" s="77"/>
      <c r="Z20" s="78"/>
      <c r="AA20" s="79">
        <f t="shared" si="2"/>
        <v>66.120999999999995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2.86</v>
      </c>
      <c r="I21" s="81">
        <v>3.1779999999999999</v>
      </c>
      <c r="J21" s="81">
        <v>3.6760000000000002</v>
      </c>
      <c r="K21" s="81">
        <v>3.8839999999999999</v>
      </c>
      <c r="L21" s="81">
        <v>3.6760000000000002</v>
      </c>
      <c r="M21" s="81">
        <v>4.1500000000000004</v>
      </c>
      <c r="N21" s="81"/>
      <c r="O21" s="81">
        <v>3</v>
      </c>
      <c r="P21" s="81"/>
      <c r="Q21" s="81">
        <v>2.952</v>
      </c>
      <c r="R21" s="81">
        <v>2.7320000000000002</v>
      </c>
      <c r="S21" s="81">
        <v>2.7309999999999999</v>
      </c>
      <c r="T21" s="81">
        <v>2.7E-2</v>
      </c>
      <c r="U21" s="81">
        <v>4.3999999999999997E-2</v>
      </c>
      <c r="V21" s="81">
        <v>4.8000000000000001E-2</v>
      </c>
      <c r="W21" s="81"/>
      <c r="X21" s="81"/>
      <c r="Y21" s="81">
        <v>4.5999999999999999E-2</v>
      </c>
      <c r="Z21" s="78"/>
      <c r="AA21" s="79">
        <f t="shared" si="2"/>
        <v>33.003999999999998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6.8359999999999994</v>
      </c>
      <c r="C25" s="88">
        <f t="shared" ref="C25:Z25" si="3">IF(LEN(C$2)&gt;0,SUM(C19:C24),"")</f>
        <v>6.6400000000000006</v>
      </c>
      <c r="D25" s="88">
        <f t="shared" si="3"/>
        <v>6.9240000000000004</v>
      </c>
      <c r="E25" s="88">
        <f t="shared" si="3"/>
        <v>2.762</v>
      </c>
      <c r="F25" s="88">
        <f t="shared" si="3"/>
        <v>2.8580000000000001</v>
      </c>
      <c r="G25" s="88">
        <f t="shared" si="3"/>
        <v>3.2410000000000001</v>
      </c>
      <c r="H25" s="88">
        <f t="shared" si="3"/>
        <v>6.7850000000000001</v>
      </c>
      <c r="I25" s="88">
        <f t="shared" si="3"/>
        <v>7.7349999999999994</v>
      </c>
      <c r="J25" s="88">
        <f t="shared" si="3"/>
        <v>8.3740000000000006</v>
      </c>
      <c r="K25" s="88">
        <f t="shared" si="3"/>
        <v>8.5419999999999998</v>
      </c>
      <c r="L25" s="88">
        <f t="shared" si="3"/>
        <v>8.3970000000000002</v>
      </c>
      <c r="M25" s="88">
        <f t="shared" si="3"/>
        <v>8.7540000000000013</v>
      </c>
      <c r="N25" s="88">
        <f t="shared" si="3"/>
        <v>0.04</v>
      </c>
      <c r="O25" s="88">
        <f t="shared" si="3"/>
        <v>3.6189999999999998</v>
      </c>
      <c r="P25" s="88">
        <f t="shared" si="3"/>
        <v>5.0000000000000001E-3</v>
      </c>
      <c r="Q25" s="88">
        <f t="shared" si="3"/>
        <v>5.9619999999999997</v>
      </c>
      <c r="R25" s="88">
        <f t="shared" si="3"/>
        <v>5.7690000000000001</v>
      </c>
      <c r="S25" s="88">
        <f t="shared" si="3"/>
        <v>5.6909999999999998</v>
      </c>
      <c r="T25" s="88">
        <f t="shared" si="3"/>
        <v>4.3999999999999997E-2</v>
      </c>
      <c r="U25" s="88">
        <f t="shared" si="3"/>
        <v>5.2999999999999999E-2</v>
      </c>
      <c r="V25" s="88">
        <f t="shared" si="3"/>
        <v>4.8000000000000001E-2</v>
      </c>
      <c r="W25" s="88">
        <f t="shared" si="3"/>
        <v>0</v>
      </c>
      <c r="X25" s="88">
        <f t="shared" si="3"/>
        <v>0</v>
      </c>
      <c r="Y25" s="88">
        <f t="shared" si="3"/>
        <v>4.5999999999999999E-2</v>
      </c>
      <c r="Z25" s="89" t="str">
        <f t="shared" si="3"/>
        <v/>
      </c>
      <c r="AA25" s="90">
        <f>SUM(AA19:AA24)</f>
        <v>99.125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16.774000000000001</v>
      </c>
      <c r="C29" s="77">
        <v>14.888</v>
      </c>
      <c r="D29" s="77">
        <v>13.288</v>
      </c>
      <c r="E29" s="77">
        <v>9.39</v>
      </c>
      <c r="F29" s="77">
        <v>9.1679999999999993</v>
      </c>
      <c r="G29" s="77">
        <v>7.9980000000000002</v>
      </c>
      <c r="H29" s="77">
        <v>12.627000000000001</v>
      </c>
      <c r="I29" s="77">
        <v>16.094999999999999</v>
      </c>
      <c r="J29" s="77">
        <v>18.039000000000001</v>
      </c>
      <c r="K29" s="77">
        <v>14.214</v>
      </c>
      <c r="L29" s="77">
        <v>14.829000000000001</v>
      </c>
      <c r="M29" s="77">
        <v>20.574999999999999</v>
      </c>
      <c r="N29" s="77">
        <v>1.32</v>
      </c>
      <c r="O29" s="77">
        <v>4.5</v>
      </c>
      <c r="P29" s="77">
        <v>0.71299999999999997</v>
      </c>
      <c r="Q29" s="77">
        <v>6.67</v>
      </c>
      <c r="R29" s="77">
        <v>6.4770000000000003</v>
      </c>
      <c r="S29" s="77">
        <v>12.298999999999999</v>
      </c>
      <c r="T29" s="77">
        <v>1.552</v>
      </c>
      <c r="U29" s="77">
        <v>0.76100000000000001</v>
      </c>
      <c r="V29" s="77">
        <v>0.75600000000000001</v>
      </c>
      <c r="W29" s="77">
        <v>0.70799999999999996</v>
      </c>
      <c r="X29" s="77">
        <v>0.70799999999999996</v>
      </c>
      <c r="Y29" s="77">
        <v>0.54600000000000004</v>
      </c>
      <c r="Z29" s="78"/>
      <c r="AA29" s="79">
        <f>SUM(B29:Z29)</f>
        <v>204.89499999999995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16.774000000000001</v>
      </c>
      <c r="C31" s="62">
        <f t="shared" ref="C31:Z31" si="4">IF(LEN(C$2)&gt;0,SUM(C28:C30),"")</f>
        <v>14.888</v>
      </c>
      <c r="D31" s="62">
        <f t="shared" si="4"/>
        <v>13.288</v>
      </c>
      <c r="E31" s="62">
        <f t="shared" si="4"/>
        <v>9.39</v>
      </c>
      <c r="F31" s="62">
        <f t="shared" si="4"/>
        <v>9.1679999999999993</v>
      </c>
      <c r="G31" s="62">
        <f t="shared" si="4"/>
        <v>7.9980000000000002</v>
      </c>
      <c r="H31" s="62">
        <f t="shared" si="4"/>
        <v>12.627000000000001</v>
      </c>
      <c r="I31" s="62">
        <f t="shared" si="4"/>
        <v>16.094999999999999</v>
      </c>
      <c r="J31" s="62">
        <f t="shared" si="4"/>
        <v>18.039000000000001</v>
      </c>
      <c r="K31" s="62">
        <f t="shared" si="4"/>
        <v>14.214</v>
      </c>
      <c r="L31" s="62">
        <f t="shared" si="4"/>
        <v>14.829000000000001</v>
      </c>
      <c r="M31" s="62">
        <f t="shared" si="4"/>
        <v>20.574999999999999</v>
      </c>
      <c r="N31" s="62">
        <f t="shared" si="4"/>
        <v>1.32</v>
      </c>
      <c r="O31" s="62">
        <f t="shared" si="4"/>
        <v>4.5</v>
      </c>
      <c r="P31" s="62">
        <f t="shared" si="4"/>
        <v>0.71299999999999997</v>
      </c>
      <c r="Q31" s="62">
        <f t="shared" si="4"/>
        <v>6.67</v>
      </c>
      <c r="R31" s="62">
        <f t="shared" si="4"/>
        <v>6.4770000000000003</v>
      </c>
      <c r="S31" s="62">
        <f t="shared" si="4"/>
        <v>12.298999999999999</v>
      </c>
      <c r="T31" s="62">
        <f t="shared" si="4"/>
        <v>1.552</v>
      </c>
      <c r="U31" s="62">
        <f t="shared" si="4"/>
        <v>0.76100000000000001</v>
      </c>
      <c r="V31" s="62">
        <f t="shared" si="4"/>
        <v>0.75600000000000001</v>
      </c>
      <c r="W31" s="62">
        <f t="shared" si="4"/>
        <v>0.70799999999999996</v>
      </c>
      <c r="X31" s="62">
        <f t="shared" si="4"/>
        <v>0.70799999999999996</v>
      </c>
      <c r="Y31" s="62">
        <f t="shared" si="4"/>
        <v>0.54600000000000004</v>
      </c>
      <c r="Z31" s="63" t="str">
        <f t="shared" si="4"/>
        <v/>
      </c>
      <c r="AA31" s="64">
        <f>SUM(AA28:AA30)</f>
        <v>204.89499999999995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24.1</v>
      </c>
      <c r="I38" s="99">
        <v>0.4</v>
      </c>
      <c r="J38" s="99"/>
      <c r="K38" s="99">
        <v>8.8000000000000007</v>
      </c>
      <c r="L38" s="99">
        <v>6.2</v>
      </c>
      <c r="M38" s="99"/>
      <c r="N38" s="99">
        <v>3.5</v>
      </c>
      <c r="O38" s="99">
        <v>1</v>
      </c>
      <c r="P38" s="99">
        <v>4.5999999999999996</v>
      </c>
      <c r="Q38" s="99">
        <v>24.2</v>
      </c>
      <c r="R38" s="99">
        <v>3</v>
      </c>
      <c r="S38" s="99"/>
      <c r="T38" s="99">
        <v>18.7</v>
      </c>
      <c r="U38" s="99">
        <v>10.8</v>
      </c>
      <c r="V38" s="99">
        <v>7.4</v>
      </c>
      <c r="W38" s="99">
        <v>12.3</v>
      </c>
      <c r="X38" s="99">
        <v>7.8</v>
      </c>
      <c r="Y38" s="99">
        <v>14.7</v>
      </c>
      <c r="Z38" s="100"/>
      <c r="AA38" s="79">
        <f t="shared" si="5"/>
        <v>147.5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24.1</v>
      </c>
      <c r="I39" s="88">
        <f t="shared" si="6"/>
        <v>0.4</v>
      </c>
      <c r="J39" s="88">
        <f t="shared" si="6"/>
        <v>0</v>
      </c>
      <c r="K39" s="88">
        <f t="shared" si="6"/>
        <v>8.8000000000000007</v>
      </c>
      <c r="L39" s="88">
        <f t="shared" si="6"/>
        <v>6.2</v>
      </c>
      <c r="M39" s="88">
        <f t="shared" si="6"/>
        <v>0</v>
      </c>
      <c r="N39" s="88">
        <f t="shared" si="6"/>
        <v>3.5</v>
      </c>
      <c r="O39" s="88">
        <f t="shared" si="6"/>
        <v>1</v>
      </c>
      <c r="P39" s="88">
        <f t="shared" si="6"/>
        <v>4.5999999999999996</v>
      </c>
      <c r="Q39" s="88">
        <f t="shared" si="6"/>
        <v>24.2</v>
      </c>
      <c r="R39" s="88">
        <f t="shared" si="6"/>
        <v>3</v>
      </c>
      <c r="S39" s="88">
        <f t="shared" si="6"/>
        <v>0</v>
      </c>
      <c r="T39" s="88">
        <f t="shared" si="6"/>
        <v>18.7</v>
      </c>
      <c r="U39" s="88">
        <f t="shared" si="6"/>
        <v>10.8</v>
      </c>
      <c r="V39" s="88">
        <f t="shared" si="6"/>
        <v>7.4</v>
      </c>
      <c r="W39" s="88">
        <f t="shared" si="6"/>
        <v>12.3</v>
      </c>
      <c r="X39" s="88">
        <f t="shared" si="6"/>
        <v>7.8</v>
      </c>
      <c r="Y39" s="88">
        <f t="shared" si="6"/>
        <v>14.7</v>
      </c>
      <c r="Z39" s="89" t="str">
        <f t="shared" si="6"/>
        <v/>
      </c>
      <c r="AA39" s="90">
        <f t="shared" si="5"/>
        <v>147.5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24.1</v>
      </c>
      <c r="I46" s="99">
        <v>0.4</v>
      </c>
      <c r="J46" s="99"/>
      <c r="K46" s="99">
        <v>8.8000000000000007</v>
      </c>
      <c r="L46" s="99">
        <v>6.2</v>
      </c>
      <c r="M46" s="99"/>
      <c r="N46" s="99">
        <v>3.5</v>
      </c>
      <c r="O46" s="99">
        <v>1</v>
      </c>
      <c r="P46" s="99">
        <v>4.5999999999999996</v>
      </c>
      <c r="Q46" s="99">
        <v>24.2</v>
      </c>
      <c r="R46" s="99">
        <v>3</v>
      </c>
      <c r="S46" s="99"/>
      <c r="T46" s="99">
        <v>18.7</v>
      </c>
      <c r="U46" s="99">
        <v>10.8</v>
      </c>
      <c r="V46" s="99">
        <v>7.4</v>
      </c>
      <c r="W46" s="99">
        <v>12.3</v>
      </c>
      <c r="X46" s="99">
        <v>7.8</v>
      </c>
      <c r="Y46" s="99">
        <v>14.7</v>
      </c>
      <c r="Z46" s="100"/>
      <c r="AA46" s="79">
        <f t="shared" si="7"/>
        <v>147.5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24.1</v>
      </c>
      <c r="I48" s="88">
        <f t="shared" si="8"/>
        <v>0.4</v>
      </c>
      <c r="J48" s="88">
        <f t="shared" si="8"/>
        <v>0</v>
      </c>
      <c r="K48" s="88">
        <f t="shared" si="8"/>
        <v>8.8000000000000007</v>
      </c>
      <c r="L48" s="88">
        <f t="shared" si="8"/>
        <v>6.2</v>
      </c>
      <c r="M48" s="88">
        <f t="shared" si="8"/>
        <v>0</v>
      </c>
      <c r="N48" s="88">
        <f t="shared" si="8"/>
        <v>3.5</v>
      </c>
      <c r="O48" s="88">
        <f t="shared" si="8"/>
        <v>1</v>
      </c>
      <c r="P48" s="88">
        <f t="shared" si="8"/>
        <v>4.5999999999999996</v>
      </c>
      <c r="Q48" s="88">
        <f t="shared" si="8"/>
        <v>24.2</v>
      </c>
      <c r="R48" s="88">
        <f t="shared" si="8"/>
        <v>3</v>
      </c>
      <c r="S48" s="88">
        <f t="shared" si="8"/>
        <v>0</v>
      </c>
      <c r="T48" s="88">
        <f t="shared" si="8"/>
        <v>18.7</v>
      </c>
      <c r="U48" s="88">
        <f t="shared" si="8"/>
        <v>10.8</v>
      </c>
      <c r="V48" s="88">
        <f t="shared" si="8"/>
        <v>7.4</v>
      </c>
      <c r="W48" s="88">
        <f t="shared" si="8"/>
        <v>12.3</v>
      </c>
      <c r="X48" s="88">
        <f t="shared" si="8"/>
        <v>7.8</v>
      </c>
      <c r="Y48" s="88">
        <f t="shared" si="8"/>
        <v>14.7</v>
      </c>
      <c r="Z48" s="89" t="str">
        <f t="shared" si="8"/>
        <v/>
      </c>
      <c r="AA48" s="90">
        <f t="shared" si="7"/>
        <v>147.5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16.773999999999997</v>
      </c>
      <c r="C51" s="88">
        <f t="shared" si="10"/>
        <v>14.888000000000002</v>
      </c>
      <c r="D51" s="88">
        <f t="shared" si="10"/>
        <v>13.288</v>
      </c>
      <c r="E51" s="88">
        <f t="shared" si="10"/>
        <v>9.39</v>
      </c>
      <c r="F51" s="88">
        <f t="shared" si="10"/>
        <v>9.1679999999999993</v>
      </c>
      <c r="G51" s="88">
        <f t="shared" si="10"/>
        <v>7.9979999999999993</v>
      </c>
      <c r="H51" s="88">
        <f t="shared" si="10"/>
        <v>36.727000000000004</v>
      </c>
      <c r="I51" s="88">
        <f t="shared" si="10"/>
        <v>16.494999999999997</v>
      </c>
      <c r="J51" s="88">
        <f t="shared" si="10"/>
        <v>18.039000000000001</v>
      </c>
      <c r="K51" s="88">
        <f t="shared" si="10"/>
        <v>23.014000000000003</v>
      </c>
      <c r="L51" s="88">
        <f t="shared" si="10"/>
        <v>21.029</v>
      </c>
      <c r="M51" s="88">
        <f t="shared" si="10"/>
        <v>20.575000000000003</v>
      </c>
      <c r="N51" s="88">
        <f t="shared" si="10"/>
        <v>4.82</v>
      </c>
      <c r="O51" s="88">
        <f t="shared" si="10"/>
        <v>5.5</v>
      </c>
      <c r="P51" s="88">
        <f t="shared" si="10"/>
        <v>5.3129999999999997</v>
      </c>
      <c r="Q51" s="88">
        <f t="shared" si="10"/>
        <v>30.869999999999997</v>
      </c>
      <c r="R51" s="88">
        <f t="shared" si="10"/>
        <v>9.4770000000000003</v>
      </c>
      <c r="S51" s="88">
        <f t="shared" si="10"/>
        <v>12.298999999999999</v>
      </c>
      <c r="T51" s="88">
        <f t="shared" si="10"/>
        <v>20.251999999999999</v>
      </c>
      <c r="U51" s="88">
        <f t="shared" si="10"/>
        <v>11.561</v>
      </c>
      <c r="V51" s="88">
        <f t="shared" si="10"/>
        <v>8.1560000000000006</v>
      </c>
      <c r="W51" s="88">
        <f t="shared" si="10"/>
        <v>13.008000000000001</v>
      </c>
      <c r="X51" s="88">
        <f t="shared" si="10"/>
        <v>8.5079999999999991</v>
      </c>
      <c r="Y51" s="88">
        <f t="shared" si="10"/>
        <v>15.245999999999999</v>
      </c>
      <c r="Z51" s="89" t="str">
        <f t="shared" si="10"/>
        <v/>
      </c>
      <c r="AA51" s="104">
        <f>SUM(B51:Z51)</f>
        <v>352.39499999999987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16.774000000000001</v>
      </c>
      <c r="C4" s="18">
        <v>14.887999999999998</v>
      </c>
      <c r="D4" s="18">
        <v>13.288</v>
      </c>
      <c r="E4" s="18">
        <v>9.39</v>
      </c>
      <c r="F4" s="18">
        <v>9.1679999999999993</v>
      </c>
      <c r="G4" s="18">
        <v>7.9980000000000002</v>
      </c>
      <c r="H4" s="18">
        <v>36.728999999999999</v>
      </c>
      <c r="I4" s="18">
        <v>16.453000000000003</v>
      </c>
      <c r="J4" s="18">
        <v>18.069000000000003</v>
      </c>
      <c r="K4" s="18">
        <v>23.055000000000003</v>
      </c>
      <c r="L4" s="18">
        <v>21.013999999999999</v>
      </c>
      <c r="M4" s="18">
        <v>20.575000000000003</v>
      </c>
      <c r="N4" s="18">
        <v>4.8539999999999992</v>
      </c>
      <c r="O4" s="18">
        <v>5.5060000000000002</v>
      </c>
      <c r="P4" s="18">
        <v>5.2739999999999991</v>
      </c>
      <c r="Q4" s="18">
        <v>30.833999999999996</v>
      </c>
      <c r="R4" s="18">
        <v>9.4590000000000014</v>
      </c>
      <c r="S4" s="18">
        <v>12.280999999999999</v>
      </c>
      <c r="T4" s="18">
        <v>20.238</v>
      </c>
      <c r="U4" s="18">
        <v>11.525000000000002</v>
      </c>
      <c r="V4" s="18">
        <v>8.1239999999999988</v>
      </c>
      <c r="W4" s="18">
        <v>13.056999999999999</v>
      </c>
      <c r="X4" s="18">
        <v>8.52</v>
      </c>
      <c r="Y4" s="18">
        <v>15.208</v>
      </c>
      <c r="Z4" s="19"/>
      <c r="AA4" s="20">
        <f>SUM(B4:Z4)</f>
        <v>352.28100000000001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100.31</v>
      </c>
      <c r="C7" s="28">
        <v>101.16</v>
      </c>
      <c r="D7" s="28">
        <v>101.17</v>
      </c>
      <c r="E7" s="28">
        <v>101.23</v>
      </c>
      <c r="F7" s="28">
        <v>176.71</v>
      </c>
      <c r="G7" s="28">
        <v>234</v>
      </c>
      <c r="H7" s="28">
        <v>320.27999999999997</v>
      </c>
      <c r="I7" s="28">
        <v>343.58</v>
      </c>
      <c r="J7" s="28">
        <v>404.69</v>
      </c>
      <c r="K7" s="28">
        <v>418.19</v>
      </c>
      <c r="L7" s="28">
        <v>331.88</v>
      </c>
      <c r="M7" s="28">
        <v>278</v>
      </c>
      <c r="N7" s="28">
        <v>420.99</v>
      </c>
      <c r="O7" s="28">
        <v>400.32</v>
      </c>
      <c r="P7" s="28">
        <v>422.75</v>
      </c>
      <c r="Q7" s="28">
        <v>510</v>
      </c>
      <c r="R7" s="28">
        <v>572.5</v>
      </c>
      <c r="S7" s="28">
        <v>600.6</v>
      </c>
      <c r="T7" s="28">
        <v>536.17999999999995</v>
      </c>
      <c r="U7" s="28">
        <v>510</v>
      </c>
      <c r="V7" s="28">
        <v>461.6</v>
      </c>
      <c r="W7" s="28">
        <v>365.52</v>
      </c>
      <c r="X7" s="28">
        <v>327.74</v>
      </c>
      <c r="Y7" s="28">
        <v>284.89999999999998</v>
      </c>
      <c r="Z7" s="29"/>
      <c r="AA7" s="30">
        <f>IF(SUM(B7:Z7)&lt;&gt;0,AVERAGEIF(B7:Z7,"&lt;&gt;"""),"")</f>
        <v>346.84583333333336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10.342000000000001</v>
      </c>
      <c r="C12" s="52">
        <v>9.8689999999999998</v>
      </c>
      <c r="D12" s="52">
        <v>8.8989999999999991</v>
      </c>
      <c r="E12" s="52">
        <v>3.8679999999999999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32.978000000000002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0.73899999999999999</v>
      </c>
      <c r="L14" s="57">
        <v>2.339</v>
      </c>
      <c r="M14" s="57">
        <v>2.8959999999999999</v>
      </c>
      <c r="N14" s="57">
        <v>2.3919999999999999</v>
      </c>
      <c r="O14" s="57">
        <v>3.1030000000000002</v>
      </c>
      <c r="P14" s="57">
        <v>1.585</v>
      </c>
      <c r="Q14" s="57">
        <v>0.47199999999999998</v>
      </c>
      <c r="R14" s="57">
        <v>2E-3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13.527999999999999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10.342000000000001</v>
      </c>
      <c r="C16" s="62">
        <f t="shared" ref="C16:Z16" si="1">IF(LEN(C$2)&gt;0,SUM(C10:C15),"")</f>
        <v>9.8689999999999998</v>
      </c>
      <c r="D16" s="62">
        <f t="shared" si="1"/>
        <v>8.8989999999999991</v>
      </c>
      <c r="E16" s="62">
        <f t="shared" si="1"/>
        <v>3.8679999999999999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0.73899999999999999</v>
      </c>
      <c r="L16" s="62">
        <f t="shared" si="1"/>
        <v>2.339</v>
      </c>
      <c r="M16" s="62">
        <f t="shared" si="1"/>
        <v>2.8959999999999999</v>
      </c>
      <c r="N16" s="62">
        <f t="shared" si="1"/>
        <v>2.3919999999999999</v>
      </c>
      <c r="O16" s="62">
        <f t="shared" si="1"/>
        <v>3.1030000000000002</v>
      </c>
      <c r="P16" s="62">
        <f t="shared" si="1"/>
        <v>1.585</v>
      </c>
      <c r="Q16" s="62">
        <f t="shared" si="1"/>
        <v>0.47199999999999998</v>
      </c>
      <c r="R16" s="62">
        <f t="shared" si="1"/>
        <v>2E-3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46.506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0.56500000000000006</v>
      </c>
      <c r="C20" s="77">
        <v>0.60499999999999998</v>
      </c>
      <c r="D20" s="77">
        <v>0.63</v>
      </c>
      <c r="E20" s="77">
        <v>0.58900000000000008</v>
      </c>
      <c r="F20" s="77">
        <v>0.63600000000000001</v>
      </c>
      <c r="G20" s="77">
        <v>0.63200000000000001</v>
      </c>
      <c r="H20" s="77">
        <v>14.655000000000001</v>
      </c>
      <c r="I20" s="77">
        <v>4.1619999999999999</v>
      </c>
      <c r="J20" s="77">
        <v>4.2149999999999999</v>
      </c>
      <c r="K20" s="77">
        <v>4.16</v>
      </c>
      <c r="L20" s="77">
        <v>4.391</v>
      </c>
      <c r="M20" s="77">
        <v>4.1680000000000001</v>
      </c>
      <c r="N20" s="77">
        <v>0.13400000000000001</v>
      </c>
      <c r="O20" s="77">
        <v>0.14199999999999999</v>
      </c>
      <c r="P20" s="77">
        <v>0.13500000000000001</v>
      </c>
      <c r="Q20" s="77">
        <v>3.6060000000000003</v>
      </c>
      <c r="R20" s="77">
        <v>5.7000000000000002E-2</v>
      </c>
      <c r="S20" s="77">
        <v>5.2999999999999999E-2</v>
      </c>
      <c r="T20" s="77">
        <v>5.048</v>
      </c>
      <c r="U20" s="77">
        <v>3.794</v>
      </c>
      <c r="V20" s="77">
        <v>4.4999999999999998E-2</v>
      </c>
      <c r="W20" s="77">
        <v>3.113</v>
      </c>
      <c r="X20" s="77">
        <v>0.59899999999999998</v>
      </c>
      <c r="Y20" s="77">
        <v>3.827</v>
      </c>
      <c r="Z20" s="78"/>
      <c r="AA20" s="79">
        <f t="shared" si="2"/>
        <v>59.960999999999999</v>
      </c>
    </row>
    <row r="21" spans="1:27" ht="24.95" customHeight="1" x14ac:dyDescent="0.2">
      <c r="A21" s="75" t="s">
        <v>16</v>
      </c>
      <c r="B21" s="80">
        <v>5.867</v>
      </c>
      <c r="C21" s="81">
        <v>4.4139999999999997</v>
      </c>
      <c r="D21" s="81">
        <v>3.7590000000000003</v>
      </c>
      <c r="E21" s="81">
        <v>4.9329999999999998</v>
      </c>
      <c r="F21" s="81">
        <v>8.532</v>
      </c>
      <c r="G21" s="81">
        <v>7.3659999999999997</v>
      </c>
      <c r="H21" s="81">
        <v>22.073999999999998</v>
      </c>
      <c r="I21" s="81">
        <v>12.291</v>
      </c>
      <c r="J21" s="81">
        <v>12.854000000000001</v>
      </c>
      <c r="K21" s="81">
        <v>18.155999999999999</v>
      </c>
      <c r="L21" s="81">
        <v>14.284000000000001</v>
      </c>
      <c r="M21" s="81">
        <v>13.511000000000001</v>
      </c>
      <c r="N21" s="81">
        <v>2.3279999999999998</v>
      </c>
      <c r="O21" s="81">
        <v>2.2610000000000001</v>
      </c>
      <c r="P21" s="81">
        <v>3.5539999999999998</v>
      </c>
      <c r="Q21" s="81">
        <v>26.756</v>
      </c>
      <c r="R21" s="81">
        <v>9.4</v>
      </c>
      <c r="S21" s="81">
        <v>7.4279999999999999</v>
      </c>
      <c r="T21" s="81">
        <v>15.190000000000001</v>
      </c>
      <c r="U21" s="81">
        <v>7.7309999999999999</v>
      </c>
      <c r="V21" s="81">
        <v>8.0790000000000006</v>
      </c>
      <c r="W21" s="81">
        <v>9.9439999999999991</v>
      </c>
      <c r="X21" s="81">
        <v>7.9210000000000003</v>
      </c>
      <c r="Y21" s="81">
        <v>11.381</v>
      </c>
      <c r="Z21" s="78"/>
      <c r="AA21" s="79">
        <f t="shared" si="2"/>
        <v>240.01399999999998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6.4320000000000004</v>
      </c>
      <c r="C25" s="88">
        <f t="shared" si="3"/>
        <v>5.0190000000000001</v>
      </c>
      <c r="D25" s="88">
        <f t="shared" si="3"/>
        <v>4.3890000000000002</v>
      </c>
      <c r="E25" s="88">
        <f t="shared" si="3"/>
        <v>5.5220000000000002</v>
      </c>
      <c r="F25" s="88">
        <f t="shared" si="3"/>
        <v>9.1679999999999993</v>
      </c>
      <c r="G25" s="88">
        <f t="shared" si="3"/>
        <v>7.9979999999999993</v>
      </c>
      <c r="H25" s="88">
        <f t="shared" si="3"/>
        <v>36.728999999999999</v>
      </c>
      <c r="I25" s="88">
        <f t="shared" si="3"/>
        <v>16.452999999999999</v>
      </c>
      <c r="J25" s="88">
        <f t="shared" si="3"/>
        <v>17.069000000000003</v>
      </c>
      <c r="K25" s="88">
        <f t="shared" si="3"/>
        <v>22.315999999999999</v>
      </c>
      <c r="L25" s="88">
        <f t="shared" si="3"/>
        <v>18.675000000000001</v>
      </c>
      <c r="M25" s="88">
        <f t="shared" si="3"/>
        <v>17.679000000000002</v>
      </c>
      <c r="N25" s="88">
        <f t="shared" si="3"/>
        <v>2.4619999999999997</v>
      </c>
      <c r="O25" s="88">
        <f t="shared" si="3"/>
        <v>2.403</v>
      </c>
      <c r="P25" s="88">
        <f t="shared" si="3"/>
        <v>3.6890000000000001</v>
      </c>
      <c r="Q25" s="88">
        <f t="shared" si="3"/>
        <v>30.362000000000002</v>
      </c>
      <c r="R25" s="88">
        <f t="shared" si="3"/>
        <v>9.4570000000000007</v>
      </c>
      <c r="S25" s="88">
        <f t="shared" si="3"/>
        <v>7.4809999999999999</v>
      </c>
      <c r="T25" s="88">
        <f t="shared" si="3"/>
        <v>20.238</v>
      </c>
      <c r="U25" s="88">
        <f t="shared" si="3"/>
        <v>11.525</v>
      </c>
      <c r="V25" s="88">
        <f t="shared" si="3"/>
        <v>8.1240000000000006</v>
      </c>
      <c r="W25" s="88">
        <f t="shared" si="3"/>
        <v>13.056999999999999</v>
      </c>
      <c r="X25" s="88">
        <f t="shared" si="3"/>
        <v>8.52</v>
      </c>
      <c r="Y25" s="88">
        <f t="shared" si="3"/>
        <v>15.208</v>
      </c>
      <c r="Z25" s="89">
        <f t="shared" si="3"/>
        <v>0</v>
      </c>
      <c r="AA25" s="90">
        <f t="shared" si="3"/>
        <v>299.97499999999997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16.774000000000001</v>
      </c>
      <c r="C29" s="77">
        <v>14.888</v>
      </c>
      <c r="D29" s="77">
        <v>13.288</v>
      </c>
      <c r="E29" s="77">
        <v>9.39</v>
      </c>
      <c r="F29" s="77">
        <v>9.1679999999999993</v>
      </c>
      <c r="G29" s="77">
        <v>7.9980000000000002</v>
      </c>
      <c r="H29" s="77">
        <v>36.728999999999999</v>
      </c>
      <c r="I29" s="77">
        <v>16.452999999999999</v>
      </c>
      <c r="J29" s="77">
        <v>17.068999999999999</v>
      </c>
      <c r="K29" s="77">
        <v>23.055</v>
      </c>
      <c r="L29" s="77">
        <v>21.013999999999999</v>
      </c>
      <c r="M29" s="77">
        <v>20.574999999999999</v>
      </c>
      <c r="N29" s="77">
        <v>4.8540000000000001</v>
      </c>
      <c r="O29" s="77">
        <v>5.5060000000000002</v>
      </c>
      <c r="P29" s="77">
        <v>5.274</v>
      </c>
      <c r="Q29" s="77">
        <v>30.834</v>
      </c>
      <c r="R29" s="77">
        <v>9.4589999999999996</v>
      </c>
      <c r="S29" s="77">
        <v>7.4809999999999999</v>
      </c>
      <c r="T29" s="77">
        <v>20.238</v>
      </c>
      <c r="U29" s="77">
        <v>11.525</v>
      </c>
      <c r="V29" s="77">
        <v>8.1240000000000006</v>
      </c>
      <c r="W29" s="77">
        <v>13.057</v>
      </c>
      <c r="X29" s="77">
        <v>8.52</v>
      </c>
      <c r="Y29" s="77">
        <v>15.208</v>
      </c>
      <c r="Z29" s="78"/>
      <c r="AA29" s="79">
        <f>SUM(B29:Z29)</f>
        <v>346.48100000000005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16.774000000000001</v>
      </c>
      <c r="C31" s="62">
        <f t="shared" si="4"/>
        <v>14.888</v>
      </c>
      <c r="D31" s="62">
        <f t="shared" si="4"/>
        <v>13.288</v>
      </c>
      <c r="E31" s="62">
        <f t="shared" si="4"/>
        <v>9.39</v>
      </c>
      <c r="F31" s="62">
        <f t="shared" si="4"/>
        <v>9.1679999999999993</v>
      </c>
      <c r="G31" s="62">
        <f t="shared" si="4"/>
        <v>7.9980000000000002</v>
      </c>
      <c r="H31" s="62">
        <f t="shared" si="4"/>
        <v>36.728999999999999</v>
      </c>
      <c r="I31" s="62">
        <f t="shared" si="4"/>
        <v>16.452999999999999</v>
      </c>
      <c r="J31" s="62">
        <f t="shared" si="4"/>
        <v>17.068999999999999</v>
      </c>
      <c r="K31" s="62">
        <f t="shared" si="4"/>
        <v>23.055</v>
      </c>
      <c r="L31" s="62">
        <f t="shared" si="4"/>
        <v>21.013999999999999</v>
      </c>
      <c r="M31" s="62">
        <f t="shared" si="4"/>
        <v>20.574999999999999</v>
      </c>
      <c r="N31" s="62">
        <f t="shared" si="4"/>
        <v>4.8540000000000001</v>
      </c>
      <c r="O31" s="62">
        <f t="shared" si="4"/>
        <v>5.5060000000000002</v>
      </c>
      <c r="P31" s="62">
        <f t="shared" si="4"/>
        <v>5.274</v>
      </c>
      <c r="Q31" s="62">
        <f t="shared" si="4"/>
        <v>30.834</v>
      </c>
      <c r="R31" s="62">
        <f t="shared" si="4"/>
        <v>9.4589999999999996</v>
      </c>
      <c r="S31" s="62">
        <f t="shared" si="4"/>
        <v>7.4809999999999999</v>
      </c>
      <c r="T31" s="62">
        <f t="shared" si="4"/>
        <v>20.238</v>
      </c>
      <c r="U31" s="62">
        <f t="shared" si="4"/>
        <v>11.525</v>
      </c>
      <c r="V31" s="62">
        <f t="shared" si="4"/>
        <v>8.1240000000000006</v>
      </c>
      <c r="W31" s="62">
        <f t="shared" si="4"/>
        <v>13.057</v>
      </c>
      <c r="X31" s="62">
        <f t="shared" si="4"/>
        <v>8.52</v>
      </c>
      <c r="Y31" s="62">
        <f t="shared" si="4"/>
        <v>15.208</v>
      </c>
      <c r="Z31" s="63">
        <f t="shared" si="4"/>
        <v>0</v>
      </c>
      <c r="AA31" s="64">
        <f t="shared" si="4"/>
        <v>346.48100000000005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</v>
      </c>
      <c r="K38" s="99"/>
      <c r="L38" s="99"/>
      <c r="M38" s="99"/>
      <c r="N38" s="99"/>
      <c r="O38" s="99"/>
      <c r="P38" s="99"/>
      <c r="Q38" s="99"/>
      <c r="R38" s="99"/>
      <c r="S38" s="99">
        <v>4.8</v>
      </c>
      <c r="T38" s="99"/>
      <c r="U38" s="99"/>
      <c r="V38" s="99"/>
      <c r="W38" s="99"/>
      <c r="X38" s="99"/>
      <c r="Y38" s="99"/>
      <c r="Z38" s="100"/>
      <c r="AA38" s="79">
        <f t="shared" si="5"/>
        <v>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</v>
      </c>
      <c r="K46" s="99"/>
      <c r="L46" s="99"/>
      <c r="M46" s="99"/>
      <c r="N46" s="99"/>
      <c r="O46" s="99"/>
      <c r="P46" s="99"/>
      <c r="Q46" s="99"/>
      <c r="R46" s="99"/>
      <c r="S46" s="99">
        <v>4.8</v>
      </c>
      <c r="T46" s="99"/>
      <c r="U46" s="99"/>
      <c r="V46" s="99"/>
      <c r="W46" s="99"/>
      <c r="X46" s="99"/>
      <c r="Y46" s="99"/>
      <c r="Z46" s="100"/>
      <c r="AA46" s="79">
        <f t="shared" si="7"/>
        <v>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16.774000000000001</v>
      </c>
      <c r="C51" s="88">
        <f t="shared" si="10"/>
        <v>14.888</v>
      </c>
      <c r="D51" s="88">
        <f t="shared" si="10"/>
        <v>13.288</v>
      </c>
      <c r="E51" s="88">
        <f t="shared" si="10"/>
        <v>9.39</v>
      </c>
      <c r="F51" s="88">
        <f t="shared" si="10"/>
        <v>9.1679999999999993</v>
      </c>
      <c r="G51" s="88">
        <f t="shared" si="10"/>
        <v>7.9979999999999993</v>
      </c>
      <c r="H51" s="88">
        <f t="shared" si="10"/>
        <v>36.728999999999999</v>
      </c>
      <c r="I51" s="88">
        <f t="shared" si="10"/>
        <v>16.452999999999999</v>
      </c>
      <c r="J51" s="88">
        <f t="shared" si="10"/>
        <v>18.069000000000003</v>
      </c>
      <c r="K51" s="88">
        <f t="shared" si="10"/>
        <v>23.055</v>
      </c>
      <c r="L51" s="88">
        <f t="shared" si="10"/>
        <v>21.013999999999999</v>
      </c>
      <c r="M51" s="88">
        <f t="shared" si="10"/>
        <v>20.575000000000003</v>
      </c>
      <c r="N51" s="88">
        <f t="shared" si="10"/>
        <v>4.8539999999999992</v>
      </c>
      <c r="O51" s="88">
        <f t="shared" si="10"/>
        <v>5.5060000000000002</v>
      </c>
      <c r="P51" s="88">
        <f t="shared" si="10"/>
        <v>5.274</v>
      </c>
      <c r="Q51" s="88">
        <f t="shared" si="10"/>
        <v>30.834000000000003</v>
      </c>
      <c r="R51" s="88">
        <f t="shared" si="10"/>
        <v>9.4590000000000014</v>
      </c>
      <c r="S51" s="88">
        <f t="shared" si="10"/>
        <v>12.280999999999999</v>
      </c>
      <c r="T51" s="88">
        <f t="shared" si="10"/>
        <v>20.238</v>
      </c>
      <c r="U51" s="88">
        <f t="shared" si="10"/>
        <v>11.525</v>
      </c>
      <c r="V51" s="88">
        <f t="shared" si="10"/>
        <v>8.1240000000000006</v>
      </c>
      <c r="W51" s="88">
        <f t="shared" si="10"/>
        <v>13.056999999999999</v>
      </c>
      <c r="X51" s="88">
        <f t="shared" si="10"/>
        <v>8.52</v>
      </c>
      <c r="Y51" s="88">
        <f t="shared" si="10"/>
        <v>15.208</v>
      </c>
      <c r="Z51" s="89">
        <f t="shared" si="10"/>
        <v>0</v>
      </c>
      <c r="AA51" s="104">
        <f>SUM(B51:Z51)</f>
        <v>352.28100000000001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-24.1</v>
      </c>
      <c r="I4" s="18">
        <v>-0.4</v>
      </c>
      <c r="J4" s="18">
        <v>1</v>
      </c>
      <c r="K4" s="18">
        <v>-8.8000000000000007</v>
      </c>
      <c r="L4" s="18">
        <v>-6.2</v>
      </c>
      <c r="M4" s="18"/>
      <c r="N4" s="18">
        <v>-3.5</v>
      </c>
      <c r="O4" s="18">
        <v>-1</v>
      </c>
      <c r="P4" s="18">
        <v>-4.5999999999999996</v>
      </c>
      <c r="Q4" s="18">
        <v>-24.2</v>
      </c>
      <c r="R4" s="18">
        <v>-3</v>
      </c>
      <c r="S4" s="18">
        <v>4.8</v>
      </c>
      <c r="T4" s="18">
        <v>-18.7</v>
      </c>
      <c r="U4" s="18">
        <v>-10.8</v>
      </c>
      <c r="V4" s="18">
        <v>-7.4</v>
      </c>
      <c r="W4" s="18">
        <v>-12.3</v>
      </c>
      <c r="X4" s="18">
        <v>-7.8</v>
      </c>
      <c r="Y4" s="18">
        <v>-14.7</v>
      </c>
      <c r="Z4" s="19"/>
      <c r="AA4" s="111">
        <f>SUM(B4:Z4)</f>
        <v>-141.69999999999999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100.31</v>
      </c>
      <c r="C7" s="117">
        <v>101.16</v>
      </c>
      <c r="D7" s="117">
        <v>101.17</v>
      </c>
      <c r="E7" s="117">
        <v>101.23</v>
      </c>
      <c r="F7" s="117">
        <v>176.71</v>
      </c>
      <c r="G7" s="117">
        <v>234</v>
      </c>
      <c r="H7" s="117">
        <v>320.27999999999997</v>
      </c>
      <c r="I7" s="117">
        <v>343.58</v>
      </c>
      <c r="J7" s="117">
        <v>404.69</v>
      </c>
      <c r="K7" s="117">
        <v>418.19</v>
      </c>
      <c r="L7" s="117">
        <v>331.88</v>
      </c>
      <c r="M7" s="117">
        <v>278</v>
      </c>
      <c r="N7" s="117">
        <v>420.99</v>
      </c>
      <c r="O7" s="117">
        <v>400.32</v>
      </c>
      <c r="P7" s="117">
        <v>422.75</v>
      </c>
      <c r="Q7" s="117">
        <v>510</v>
      </c>
      <c r="R7" s="117">
        <v>572.5</v>
      </c>
      <c r="S7" s="117">
        <v>600.6</v>
      </c>
      <c r="T7" s="117">
        <v>536.17999999999995</v>
      </c>
      <c r="U7" s="117">
        <v>510</v>
      </c>
      <c r="V7" s="117">
        <v>461.6</v>
      </c>
      <c r="W7" s="117">
        <v>365.52</v>
      </c>
      <c r="X7" s="117">
        <v>327.74</v>
      </c>
      <c r="Y7" s="117">
        <v>284.89999999999998</v>
      </c>
      <c r="Z7" s="118"/>
      <c r="AA7" s="119">
        <f>IF(SUM(B7:Z7)&lt;&gt;0,AVERAGEIF(B7:Z7,"&lt;&gt;"""),"")</f>
        <v>346.84583333333336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24.1</v>
      </c>
      <c r="I15" s="133">
        <v>0.4</v>
      </c>
      <c r="J15" s="133"/>
      <c r="K15" s="133">
        <v>8.8000000000000007</v>
      </c>
      <c r="L15" s="133">
        <v>6.2</v>
      </c>
      <c r="M15" s="133"/>
      <c r="N15" s="133">
        <v>3.5</v>
      </c>
      <c r="O15" s="133">
        <v>1</v>
      </c>
      <c r="P15" s="133">
        <v>4.5999999999999996</v>
      </c>
      <c r="Q15" s="133">
        <v>24.2</v>
      </c>
      <c r="R15" s="133">
        <v>3</v>
      </c>
      <c r="S15" s="133"/>
      <c r="T15" s="133">
        <v>18.7</v>
      </c>
      <c r="U15" s="133">
        <v>10.8</v>
      </c>
      <c r="V15" s="133">
        <v>7.4</v>
      </c>
      <c r="W15" s="133">
        <v>12.3</v>
      </c>
      <c r="X15" s="133">
        <v>7.8</v>
      </c>
      <c r="Y15" s="133">
        <v>14.7</v>
      </c>
      <c r="Z15" s="131"/>
      <c r="AA15" s="132">
        <f t="shared" si="0"/>
        <v>147.5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24.1</v>
      </c>
      <c r="I16" s="135">
        <f t="shared" si="1"/>
        <v>0.4</v>
      </c>
      <c r="J16" s="135">
        <f t="shared" si="1"/>
        <v>0</v>
      </c>
      <c r="K16" s="135">
        <f t="shared" si="1"/>
        <v>8.8000000000000007</v>
      </c>
      <c r="L16" s="135">
        <f t="shared" si="1"/>
        <v>6.2</v>
      </c>
      <c r="M16" s="135">
        <f t="shared" si="1"/>
        <v>0</v>
      </c>
      <c r="N16" s="135">
        <f t="shared" si="1"/>
        <v>3.5</v>
      </c>
      <c r="O16" s="135">
        <f t="shared" si="1"/>
        <v>1</v>
      </c>
      <c r="P16" s="135">
        <f t="shared" si="1"/>
        <v>4.5999999999999996</v>
      </c>
      <c r="Q16" s="135">
        <f t="shared" si="1"/>
        <v>24.2</v>
      </c>
      <c r="R16" s="135">
        <f t="shared" si="1"/>
        <v>3</v>
      </c>
      <c r="S16" s="135">
        <f t="shared" si="1"/>
        <v>0</v>
      </c>
      <c r="T16" s="135">
        <f t="shared" si="1"/>
        <v>18.7</v>
      </c>
      <c r="U16" s="135">
        <f t="shared" si="1"/>
        <v>10.8</v>
      </c>
      <c r="V16" s="135">
        <f t="shared" si="1"/>
        <v>7.4</v>
      </c>
      <c r="W16" s="135">
        <f t="shared" si="1"/>
        <v>12.3</v>
      </c>
      <c r="X16" s="135">
        <f t="shared" si="1"/>
        <v>7.8</v>
      </c>
      <c r="Y16" s="135">
        <f t="shared" si="1"/>
        <v>14.7</v>
      </c>
      <c r="Z16" s="136" t="str">
        <f t="shared" si="1"/>
        <v/>
      </c>
      <c r="AA16" s="90">
        <f t="shared" si="0"/>
        <v>147.5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</v>
      </c>
      <c r="K23" s="133"/>
      <c r="L23" s="133"/>
      <c r="M23" s="133"/>
      <c r="N23" s="133"/>
      <c r="O23" s="133"/>
      <c r="P23" s="133"/>
      <c r="Q23" s="133"/>
      <c r="R23" s="133"/>
      <c r="S23" s="133">
        <v>4.8</v>
      </c>
      <c r="T23" s="133"/>
      <c r="U23" s="133"/>
      <c r="V23" s="133"/>
      <c r="W23" s="133"/>
      <c r="X23" s="133"/>
      <c r="Y23" s="133"/>
      <c r="Z23" s="131"/>
      <c r="AA23" s="132">
        <f t="shared" si="2"/>
        <v>5.8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2022-12-12T21:27:21Z</dcterms:created>
  <dcterms:modified xsi:type="dcterms:W3CDTF">2022-12-12T21:27:22Z</dcterms:modified>
</cp:coreProperties>
</file>