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<sst xmlns="http://schemas.openxmlformats.org/spreadsheetml/2006/main" count="117" uniqueCount="53">
  <si>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11/12/2022 23:18:21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</si>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</sst>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40</c:v>
                </c:pt>
                <c:pt idx="10">
                  <c:v>7.0170000000000003</c:v>
                </c:pt>
                <c:pt idx="11">
                  <c:v>41.582000000000001</c:v>
                </c:pt>
                <c:pt idx="12">
                  <c:v>18.974</c:v>
                </c:pt>
                <c:pt idx="16">
                  <c:v>20</c:v>
                </c:pt>
                <c:pt idx="17">
                  <c:v>2.0609999999999999</c:v>
                </c:pt>
                <c:pt idx="18">
                  <c:v>40</c:v>
                </c:pt>
                <c:pt idx="19">
                  <c:v>40</c:v>
                </c:pt>
                <c:pt idx="22">
                  <c:v>73.367000000000004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8.1</c:v>
                </c:pt>
                <c:pt idx="9">
                  <c:v>1.8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</c:v>
                </c:pt>
                <c:pt idx="14">
                  <c:v>5.5</c:v>
                </c:pt>
                <c:pt idx="15">
                  <c:v>4.3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6.4</c:v>
                </c:pt>
                <c:pt idx="21">
                  <c:v>4.9000000000000004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26.895</c:v>
                </c:pt>
                <c:pt idx="1">
                  <c:v>26.702999999999999</c:v>
                </c:pt>
                <c:pt idx="2">
                  <c:v>17.148</c:v>
                </c:pt>
                <c:pt idx="3">
                  <c:v>7.5469999999999997</c:v>
                </c:pt>
                <c:pt idx="4">
                  <c:v>24.436999999999998</c:v>
                </c:pt>
                <c:pt idx="5">
                  <c:v>10.162000000000001</c:v>
                </c:pt>
                <c:pt idx="6">
                  <c:v>15.907999999999999</c:v>
                </c:pt>
                <c:pt idx="7">
                  <c:v>4.2480000000000002</c:v>
                </c:pt>
                <c:pt idx="8">
                  <c:v>2.2440000000000002</c:v>
                </c:pt>
                <c:pt idx="9">
                  <c:v>3.0020000000000002</c:v>
                </c:pt>
                <c:pt idx="10">
                  <c:v>3.82</c:v>
                </c:pt>
                <c:pt idx="11">
                  <c:v>5.28</c:v>
                </c:pt>
                <c:pt idx="12">
                  <c:v>2.4929999999999999</c:v>
                </c:pt>
                <c:pt idx="13">
                  <c:v>2.0780000000000003</c:v>
                </c:pt>
                <c:pt idx="14">
                  <c:v>0.70799999999999996</c:v>
                </c:pt>
                <c:pt idx="15">
                  <c:v>3.0460000000000003</c:v>
                </c:pt>
                <c:pt idx="16">
                  <c:v>0.93199999999999994</c:v>
                </c:pt>
                <c:pt idx="17">
                  <c:v>2.0339999999999998</c:v>
                </c:pt>
                <c:pt idx="18">
                  <c:v>0.70799999999999996</c:v>
                </c:pt>
                <c:pt idx="19">
                  <c:v>0.91899999999999993</c:v>
                </c:pt>
                <c:pt idx="20">
                  <c:v>0.96699999999999997</c:v>
                </c:pt>
                <c:pt idx="21">
                  <c:v>0.70799999999999996</c:v>
                </c:pt>
                <c:pt idx="22">
                  <c:v>0.91199999999999992</c:v>
                </c:pt>
                <c:pt idx="23">
                  <c:v>7.4179999999999993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225168"/>
        <c:axId val="437225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26.894999999999996</c:v>
                </c:pt>
                <c:pt idx="1">
                  <c:v>26.702999999999999</c:v>
                </c:pt>
                <c:pt idx="2">
                  <c:v>17.148</c:v>
                </c:pt>
                <c:pt idx="3">
                  <c:v>7.5469999999999997</c:v>
                </c:pt>
                <c:pt idx="4">
                  <c:v>24.437000000000008</c:v>
                </c:pt>
                <c:pt idx="5">
                  <c:v>10.17</c:v>
                </c:pt>
                <c:pt idx="6">
                  <c:v>15.99</c:v>
                </c:pt>
                <c:pt idx="7">
                  <c:v>44.234999999999999</c:v>
                </c:pt>
                <c:pt idx="8">
                  <c:v>10.399000000000001</c:v>
                </c:pt>
                <c:pt idx="9">
                  <c:v>10.731999999999999</c:v>
                </c:pt>
                <c:pt idx="10">
                  <c:v>10.837</c:v>
                </c:pt>
                <c:pt idx="11">
                  <c:v>46.887</c:v>
                </c:pt>
                <c:pt idx="12">
                  <c:v>21.466999999999999</c:v>
                </c:pt>
                <c:pt idx="13">
                  <c:v>10.100999999999999</c:v>
                </c:pt>
                <c:pt idx="14">
                  <c:v>6.2240000000000011</c:v>
                </c:pt>
                <c:pt idx="15">
                  <c:v>8.2460000000000004</c:v>
                </c:pt>
                <c:pt idx="16">
                  <c:v>26.868000000000006</c:v>
                </c:pt>
                <c:pt idx="17">
                  <c:v>10.114000000000001</c:v>
                </c:pt>
                <c:pt idx="18">
                  <c:v>46.720999999999989</c:v>
                </c:pt>
                <c:pt idx="19">
                  <c:v>40.94</c:v>
                </c:pt>
                <c:pt idx="20">
                  <c:v>9.6179999999999986</c:v>
                </c:pt>
                <c:pt idx="21">
                  <c:v>7.572000000000001</c:v>
                </c:pt>
                <c:pt idx="22">
                  <c:v>74.279000000000011</c:v>
                </c:pt>
                <c:pt idx="23">
                  <c:v>7.4180000000000001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225168"/>
        <c:axId val="437225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115.32</c:v>
                </c:pt>
                <c:pt idx="1">
                  <c:v>86</c:v>
                </c:pt>
                <c:pt idx="2">
                  <c:v>140.6</c:v>
                </c:pt>
                <c:pt idx="3">
                  <c:v>74.959999999999994</c:v>
                </c:pt>
                <c:pt idx="4">
                  <c:v>139.75</c:v>
                </c:pt>
                <c:pt idx="5">
                  <c:v>160.36000000000001</c:v>
                </c:pt>
                <c:pt idx="6">
                  <c:v>356.93</c:v>
                </c:pt>
                <c:pt idx="7">
                  <c:v>459.7</c:v>
                </c:pt>
                <c:pt idx="8">
                  <c:v>415.44</c:v>
                </c:pt>
                <c:pt idx="9">
                  <c:v>408.8</c:v>
                </c:pt>
                <c:pt idx="10">
                  <c:v>304</c:v>
                </c:pt>
                <c:pt idx="11">
                  <c:v>235.99</c:v>
                </c:pt>
                <c:pt idx="12">
                  <c:v>266</c:v>
                </c:pt>
                <c:pt idx="13">
                  <c:v>340.53</c:v>
                </c:pt>
                <c:pt idx="14">
                  <c:v>311.14</c:v>
                </c:pt>
                <c:pt idx="15">
                  <c:v>482.57</c:v>
                </c:pt>
                <c:pt idx="16">
                  <c:v>548.9</c:v>
                </c:pt>
                <c:pt idx="17">
                  <c:v>591.03</c:v>
                </c:pt>
                <c:pt idx="18">
                  <c:v>550</c:v>
                </c:pt>
                <c:pt idx="19">
                  <c:v>512</c:v>
                </c:pt>
                <c:pt idx="20">
                  <c:v>461.55</c:v>
                </c:pt>
                <c:pt idx="21">
                  <c:v>411.9</c:v>
                </c:pt>
                <c:pt idx="22">
                  <c:v>239.8</c:v>
                </c:pt>
                <c:pt idx="23">
                  <c:v>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226344"/>
        <c:axId val="437225952"/>
      </c:lineChart>
      <c:catAx>
        <c:axId val="437225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25560"/>
        <c:crosses val="autoZero"/>
        <c:auto val="1"/>
        <c:lblAlgn val="ctr"/>
        <c:lblOffset val="100"/>
        <c:noMultiLvlLbl val="0"/>
      </c:catAx>
      <c:valAx>
        <c:axId val="43722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25168"/>
        <c:crosses val="autoZero"/>
        <c:crossBetween val="between"/>
      </c:valAx>
      <c:valAx>
        <c:axId val="437225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26344"/>
        <c:crosses val="max"/>
        <c:crossBetween val="between"/>
      </c:valAx>
      <c:catAx>
        <c:axId val="437226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225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26.895</v>
      </c>
      <c r="C4" s="18">
        <v>26.702999999999999</v>
      </c>
      <c r="D4" s="18">
        <v>17.148</v>
      </c>
      <c r="E4" s="18">
        <v>7.5469999999999997</v>
      </c>
      <c r="F4" s="18">
        <v>24.436999999999998</v>
      </c>
      <c r="G4" s="18">
        <v>10.17</v>
      </c>
      <c r="H4" s="18">
        <v>15.940999999999999</v>
      </c>
      <c r="I4" s="18">
        <v>44.278000000000013</v>
      </c>
      <c r="J4" s="18">
        <v>10.369</v>
      </c>
      <c r="K4" s="18">
        <v>10.747</v>
      </c>
      <c r="L4" s="18">
        <v>10.837</v>
      </c>
      <c r="M4" s="18">
        <v>46.887</v>
      </c>
      <c r="N4" s="18">
        <v>21.466999999999999</v>
      </c>
      <c r="O4" s="18">
        <v>10.109</v>
      </c>
      <c r="P4" s="18">
        <v>6.2160000000000002</v>
      </c>
      <c r="Q4" s="18">
        <v>8.2270000000000003</v>
      </c>
      <c r="R4" s="18">
        <v>26.903999999999996</v>
      </c>
      <c r="S4" s="18">
        <v>10.114000000000001</v>
      </c>
      <c r="T4" s="18">
        <v>46.674999999999997</v>
      </c>
      <c r="U4" s="18">
        <v>40.921999999999997</v>
      </c>
      <c r="V4" s="18">
        <v>9.5779999999999994</v>
      </c>
      <c r="W4" s="18">
        <v>7.5780000000000003</v>
      </c>
      <c r="X4" s="18">
        <v>74.279000000000011</v>
      </c>
      <c r="Y4" s="18">
        <v>7.4179999999999993</v>
      </c>
      <c r="Z4" s="19"/>
      <c r="AA4" s="20">
        <f>SUM(B4:Z4)</f>
        <v>521.44599999999991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115.32</v>
      </c>
      <c r="C7" s="28">
        <v>86</v>
      </c>
      <c r="D7" s="28">
        <v>140.6</v>
      </c>
      <c r="E7" s="28">
        <v>74.959999999999994</v>
      </c>
      <c r="F7" s="28">
        <v>139.75</v>
      </c>
      <c r="G7" s="28">
        <v>160.36000000000001</v>
      </c>
      <c r="H7" s="28">
        <v>356.93</v>
      </c>
      <c r="I7" s="28">
        <v>459.7</v>
      </c>
      <c r="J7" s="28">
        <v>415.44</v>
      </c>
      <c r="K7" s="28">
        <v>408.8</v>
      </c>
      <c r="L7" s="28">
        <v>304</v>
      </c>
      <c r="M7" s="28">
        <v>235.99</v>
      </c>
      <c r="N7" s="28">
        <v>266</v>
      </c>
      <c r="O7" s="28">
        <v>340.53</v>
      </c>
      <c r="P7" s="28">
        <v>311.14</v>
      </c>
      <c r="Q7" s="28">
        <v>482.57</v>
      </c>
      <c r="R7" s="28">
        <v>548.9</v>
      </c>
      <c r="S7" s="28">
        <v>591.03</v>
      </c>
      <c r="T7" s="28">
        <v>550</v>
      </c>
      <c r="U7" s="28">
        <v>512</v>
      </c>
      <c r="V7" s="28">
        <v>461.55</v>
      </c>
      <c r="W7" s="28">
        <v>411.9</v>
      </c>
      <c r="X7" s="28">
        <v>239.8</v>
      </c>
      <c r="Y7" s="28">
        <v>85</v>
      </c>
      <c r="Z7" s="29"/>
      <c r="AA7" s="30">
        <f>IF(SUM(B7:Z7)&lt;&gt;0,AVERAGEIF(B7:Z7,"&lt;&gt;"""),"")</f>
        <v>320.76124999999996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40</v>
      </c>
      <c r="J12" s="52"/>
      <c r="K12" s="52"/>
      <c r="L12" s="52">
        <v>7.0170000000000003</v>
      </c>
      <c r="M12" s="52">
        <v>41.582000000000001</v>
      </c>
      <c r="N12" s="52">
        <v>18.974</v>
      </c>
      <c r="O12" s="52"/>
      <c r="P12" s="52"/>
      <c r="Q12" s="52"/>
      <c r="R12" s="52">
        <v>20</v>
      </c>
      <c r="S12" s="52">
        <v>2.0609999999999999</v>
      </c>
      <c r="T12" s="52">
        <v>40</v>
      </c>
      <c r="U12" s="52">
        <v>40</v>
      </c>
      <c r="V12" s="52"/>
      <c r="W12" s="52"/>
      <c r="X12" s="52">
        <v>73.367000000000004</v>
      </c>
      <c r="Y12" s="52"/>
      <c r="Z12" s="53"/>
      <c r="AA12" s="54">
        <f t="shared" si="0"/>
        <v>283.00100000000003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26.895</v>
      </c>
      <c r="C14" s="57">
        <v>26.702999999999999</v>
      </c>
      <c r="D14" s="57">
        <v>17.148</v>
      </c>
      <c r="E14" s="57">
        <v>7.5469999999999997</v>
      </c>
      <c r="F14" s="57">
        <v>24.436999999999998</v>
      </c>
      <c r="G14" s="57">
        <v>10.162000000000001</v>
      </c>
      <c r="H14" s="57">
        <v>15.907999999999999</v>
      </c>
      <c r="I14" s="57">
        <v>4.2480000000000002</v>
      </c>
      <c r="J14" s="57">
        <v>2.2440000000000002</v>
      </c>
      <c r="K14" s="57">
        <v>3.0020000000000002</v>
      </c>
      <c r="L14" s="57">
        <v>3.82</v>
      </c>
      <c r="M14" s="57">
        <v>5.28</v>
      </c>
      <c r="N14" s="57">
        <v>2.4929999999999999</v>
      </c>
      <c r="O14" s="57">
        <v>2.0780000000000003</v>
      </c>
      <c r="P14" s="57">
        <v>0.70799999999999996</v>
      </c>
      <c r="Q14" s="57">
        <v>3.0460000000000003</v>
      </c>
      <c r="R14" s="57">
        <v>0.93199999999999994</v>
      </c>
      <c r="S14" s="57">
        <v>2.0339999999999998</v>
      </c>
      <c r="T14" s="57">
        <v>0.70799999999999996</v>
      </c>
      <c r="U14" s="57">
        <v>0.91899999999999993</v>
      </c>
      <c r="V14" s="57">
        <v>0.96699999999999997</v>
      </c>
      <c r="W14" s="57">
        <v>0.70799999999999996</v>
      </c>
      <c r="X14" s="57">
        <v>0.91199999999999992</v>
      </c>
      <c r="Y14" s="57">
        <v>7.4179999999999993</v>
      </c>
      <c r="Z14" s="58"/>
      <c r="AA14" s="59">
        <f t="shared" si="0"/>
        <v>170.31699999999998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26.895</v>
      </c>
      <c r="C16" s="62">
        <f t="shared" ref="C16:Z16" si="1">IF(LEN(C$2)&gt;0,SUM(C10:C15),"")</f>
        <v>26.702999999999999</v>
      </c>
      <c r="D16" s="62">
        <f t="shared" si="1"/>
        <v>17.148</v>
      </c>
      <c r="E16" s="62">
        <f t="shared" si="1"/>
        <v>7.5469999999999997</v>
      </c>
      <c r="F16" s="62">
        <f t="shared" si="1"/>
        <v>24.436999999999998</v>
      </c>
      <c r="G16" s="62">
        <f t="shared" si="1"/>
        <v>10.162000000000001</v>
      </c>
      <c r="H16" s="62">
        <f t="shared" si="1"/>
        <v>15.907999999999999</v>
      </c>
      <c r="I16" s="62">
        <f t="shared" si="1"/>
        <v>44.247999999999998</v>
      </c>
      <c r="J16" s="62">
        <f t="shared" si="1"/>
        <v>2.2440000000000002</v>
      </c>
      <c r="K16" s="62">
        <f t="shared" si="1"/>
        <v>3.0020000000000002</v>
      </c>
      <c r="L16" s="62">
        <f t="shared" si="1"/>
        <v>10.837</v>
      </c>
      <c r="M16" s="62">
        <f t="shared" si="1"/>
        <v>46.862000000000002</v>
      </c>
      <c r="N16" s="62">
        <f t="shared" si="1"/>
        <v>21.466999999999999</v>
      </c>
      <c r="O16" s="62">
        <f t="shared" si="1"/>
        <v>2.0780000000000003</v>
      </c>
      <c r="P16" s="62">
        <f t="shared" si="1"/>
        <v>0.70799999999999996</v>
      </c>
      <c r="Q16" s="62">
        <f t="shared" si="1"/>
        <v>3.0460000000000003</v>
      </c>
      <c r="R16" s="62">
        <f t="shared" si="1"/>
        <v>20.931999999999999</v>
      </c>
      <c r="S16" s="62">
        <f t="shared" si="1"/>
        <v>4.0949999999999998</v>
      </c>
      <c r="T16" s="62">
        <f t="shared" si="1"/>
        <v>40.707999999999998</v>
      </c>
      <c r="U16" s="62">
        <f t="shared" si="1"/>
        <v>40.918999999999997</v>
      </c>
      <c r="V16" s="62">
        <f t="shared" si="1"/>
        <v>0.96699999999999997</v>
      </c>
      <c r="W16" s="62">
        <f t="shared" si="1"/>
        <v>0.70799999999999996</v>
      </c>
      <c r="X16" s="62">
        <f t="shared" si="1"/>
        <v>74.279000000000011</v>
      </c>
      <c r="Y16" s="62">
        <f t="shared" si="1"/>
        <v>7.4179999999999993</v>
      </c>
      <c r="Z16" s="63" t="str">
        <f t="shared" si="1"/>
        <v/>
      </c>
      <c r="AA16" s="64">
        <f>SUM(AA10:AA15)</f>
        <v>453.31799999999998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3.3000000000000002E-2</v>
      </c>
      <c r="I20" s="77">
        <v>0.03</v>
      </c>
      <c r="J20" s="77">
        <v>2.5000000000000001E-2</v>
      </c>
      <c r="K20" s="77">
        <v>2.984</v>
      </c>
      <c r="L20" s="77"/>
      <c r="M20" s="77">
        <v>2.5000000000000001E-2</v>
      </c>
      <c r="N20" s="77"/>
      <c r="O20" s="77">
        <v>3.1E-2</v>
      </c>
      <c r="P20" s="77">
        <v>8.0000000000000002E-3</v>
      </c>
      <c r="Q20" s="77">
        <v>0.86199999999999999</v>
      </c>
      <c r="R20" s="77">
        <v>2.9790000000000001</v>
      </c>
      <c r="S20" s="77">
        <v>3.024</v>
      </c>
      <c r="T20" s="77">
        <v>2.9710000000000001</v>
      </c>
      <c r="U20" s="77"/>
      <c r="V20" s="77">
        <v>2.2109999999999999</v>
      </c>
      <c r="W20" s="77">
        <v>1.95</v>
      </c>
      <c r="X20" s="77"/>
      <c r="Y20" s="77"/>
      <c r="Z20" s="78"/>
      <c r="AA20" s="79">
        <f t="shared" si="2"/>
        <v>17.133000000000003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8.0000000000000002E-3</v>
      </c>
      <c r="H21" s="81"/>
      <c r="I21" s="81"/>
      <c r="J21" s="81"/>
      <c r="K21" s="81">
        <v>2.9609999999999999</v>
      </c>
      <c r="L21" s="81"/>
      <c r="M21" s="81"/>
      <c r="N21" s="81"/>
      <c r="O21" s="81"/>
      <c r="P21" s="81"/>
      <c r="Q21" s="81">
        <v>1.9E-2</v>
      </c>
      <c r="R21" s="81">
        <v>2.9929999999999999</v>
      </c>
      <c r="S21" s="81">
        <v>2.9950000000000001</v>
      </c>
      <c r="T21" s="81">
        <v>2.996</v>
      </c>
      <c r="U21" s="81">
        <v>3.0000000000000001E-3</v>
      </c>
      <c r="V21" s="81"/>
      <c r="W21" s="81">
        <v>0.02</v>
      </c>
      <c r="X21" s="81"/>
      <c r="Y21" s="81"/>
      <c r="Z21" s="78"/>
      <c r="AA21" s="79">
        <f t="shared" si="2"/>
        <v>11.994999999999999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8.0000000000000002E-3</v>
      </c>
      <c r="H25" s="88">
        <f t="shared" si="3"/>
        <v>3.3000000000000002E-2</v>
      </c>
      <c r="I25" s="88">
        <f t="shared" si="3"/>
        <v>0.03</v>
      </c>
      <c r="J25" s="88">
        <f t="shared" si="3"/>
        <v>2.5000000000000001E-2</v>
      </c>
      <c r="K25" s="88">
        <f t="shared" si="3"/>
        <v>5.9450000000000003</v>
      </c>
      <c r="L25" s="88">
        <f t="shared" si="3"/>
        <v>0</v>
      </c>
      <c r="M25" s="88">
        <f t="shared" si="3"/>
        <v>2.5000000000000001E-2</v>
      </c>
      <c r="N25" s="88">
        <f t="shared" si="3"/>
        <v>0</v>
      </c>
      <c r="O25" s="88">
        <f t="shared" si="3"/>
        <v>3.1E-2</v>
      </c>
      <c r="P25" s="88">
        <f t="shared" si="3"/>
        <v>8.0000000000000002E-3</v>
      </c>
      <c r="Q25" s="88">
        <f t="shared" si="3"/>
        <v>0.88100000000000001</v>
      </c>
      <c r="R25" s="88">
        <f t="shared" si="3"/>
        <v>5.9719999999999995</v>
      </c>
      <c r="S25" s="88">
        <f t="shared" si="3"/>
        <v>6.0190000000000001</v>
      </c>
      <c r="T25" s="88">
        <f t="shared" si="3"/>
        <v>5.9670000000000005</v>
      </c>
      <c r="U25" s="88">
        <f t="shared" si="3"/>
        <v>3.0000000000000001E-3</v>
      </c>
      <c r="V25" s="88">
        <f t="shared" si="3"/>
        <v>2.2109999999999999</v>
      </c>
      <c r="W25" s="88">
        <f t="shared" si="3"/>
        <v>1.97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29.128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26.895</v>
      </c>
      <c r="C29" s="77">
        <v>26.702999999999999</v>
      </c>
      <c r="D29" s="77">
        <v>17.148</v>
      </c>
      <c r="E29" s="77">
        <v>7.5469999999999997</v>
      </c>
      <c r="F29" s="77">
        <v>24.437000000000001</v>
      </c>
      <c r="G29" s="77">
        <v>10.17</v>
      </c>
      <c r="H29" s="77">
        <v>15.941000000000001</v>
      </c>
      <c r="I29" s="77">
        <v>44.277999999999999</v>
      </c>
      <c r="J29" s="77">
        <v>2.2690000000000001</v>
      </c>
      <c r="K29" s="77">
        <v>8.9469999999999992</v>
      </c>
      <c r="L29" s="77">
        <v>10.837</v>
      </c>
      <c r="M29" s="77">
        <v>46.887</v>
      </c>
      <c r="N29" s="77">
        <v>21.466999999999999</v>
      </c>
      <c r="O29" s="77">
        <v>2.109</v>
      </c>
      <c r="P29" s="77">
        <v>0.71599999999999997</v>
      </c>
      <c r="Q29" s="77">
        <v>3.927</v>
      </c>
      <c r="R29" s="77">
        <v>26.904</v>
      </c>
      <c r="S29" s="77">
        <v>10.114000000000001</v>
      </c>
      <c r="T29" s="77">
        <v>46.674999999999997</v>
      </c>
      <c r="U29" s="77">
        <v>40.921999999999997</v>
      </c>
      <c r="V29" s="77">
        <v>3.1779999999999999</v>
      </c>
      <c r="W29" s="77">
        <v>2.6779999999999999</v>
      </c>
      <c r="X29" s="77">
        <v>74.278999999999996</v>
      </c>
      <c r="Y29" s="77">
        <v>7.4180000000000001</v>
      </c>
      <c r="Z29" s="78"/>
      <c r="AA29" s="79">
        <f>SUM(B29:Z29)</f>
        <v>482.44599999999991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26.895</v>
      </c>
      <c r="C31" s="62">
        <f t="shared" ref="C31:Z31" si="4">IF(LEN(C$2)&gt;0,SUM(C28:C30),"")</f>
        <v>26.702999999999999</v>
      </c>
      <c r="D31" s="62">
        <f t="shared" si="4"/>
        <v>17.148</v>
      </c>
      <c r="E31" s="62">
        <f t="shared" si="4"/>
        <v>7.5469999999999997</v>
      </c>
      <c r="F31" s="62">
        <f t="shared" si="4"/>
        <v>24.437000000000001</v>
      </c>
      <c r="G31" s="62">
        <f t="shared" si="4"/>
        <v>10.17</v>
      </c>
      <c r="H31" s="62">
        <f t="shared" si="4"/>
        <v>15.941000000000001</v>
      </c>
      <c r="I31" s="62">
        <f t="shared" si="4"/>
        <v>44.277999999999999</v>
      </c>
      <c r="J31" s="62">
        <f t="shared" si="4"/>
        <v>2.2690000000000001</v>
      </c>
      <c r="K31" s="62">
        <f t="shared" si="4"/>
        <v>8.9469999999999992</v>
      </c>
      <c r="L31" s="62">
        <f t="shared" si="4"/>
        <v>10.837</v>
      </c>
      <c r="M31" s="62">
        <f t="shared" si="4"/>
        <v>46.887</v>
      </c>
      <c r="N31" s="62">
        <f t="shared" si="4"/>
        <v>21.466999999999999</v>
      </c>
      <c r="O31" s="62">
        <f t="shared" si="4"/>
        <v>2.109</v>
      </c>
      <c r="P31" s="62">
        <f t="shared" si="4"/>
        <v>0.71599999999999997</v>
      </c>
      <c r="Q31" s="62">
        <f t="shared" si="4"/>
        <v>3.927</v>
      </c>
      <c r="R31" s="62">
        <f t="shared" si="4"/>
        <v>26.904</v>
      </c>
      <c r="S31" s="62">
        <f t="shared" si="4"/>
        <v>10.114000000000001</v>
      </c>
      <c r="T31" s="62">
        <f t="shared" si="4"/>
        <v>46.674999999999997</v>
      </c>
      <c r="U31" s="62">
        <f t="shared" si="4"/>
        <v>40.921999999999997</v>
      </c>
      <c r="V31" s="62">
        <f t="shared" si="4"/>
        <v>3.1779999999999999</v>
      </c>
      <c r="W31" s="62">
        <f t="shared" si="4"/>
        <v>2.6779999999999999</v>
      </c>
      <c r="X31" s="62">
        <f t="shared" si="4"/>
        <v>74.278999999999996</v>
      </c>
      <c r="Y31" s="62">
        <f t="shared" si="4"/>
        <v>7.4180000000000001</v>
      </c>
      <c r="Z31" s="63" t="str">
        <f t="shared" si="4"/>
        <v/>
      </c>
      <c r="AA31" s="64">
        <f>SUM(AA28:AA30)</f>
        <v>482.44599999999991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8.1</v>
      </c>
      <c r="K38" s="99">
        <v>1.8</v>
      </c>
      <c r="L38" s="99"/>
      <c r="M38" s="99"/>
      <c r="N38" s="99"/>
      <c r="O38" s="99">
        <v>8</v>
      </c>
      <c r="P38" s="99">
        <v>5.5</v>
      </c>
      <c r="Q38" s="99">
        <v>4.3</v>
      </c>
      <c r="R38" s="99"/>
      <c r="S38" s="99"/>
      <c r="T38" s="99"/>
      <c r="U38" s="99"/>
      <c r="V38" s="99">
        <v>6.4</v>
      </c>
      <c r="W38" s="99">
        <v>4.9000000000000004</v>
      </c>
      <c r="X38" s="99"/>
      <c r="Y38" s="99"/>
      <c r="Z38" s="100"/>
      <c r="AA38" s="79">
        <f t="shared" si="5"/>
        <v>39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8.1</v>
      </c>
      <c r="K39" s="88">
        <f t="shared" si="6"/>
        <v>1.8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8</v>
      </c>
      <c r="P39" s="88">
        <f t="shared" si="6"/>
        <v>5.5</v>
      </c>
      <c r="Q39" s="88">
        <f t="shared" si="6"/>
        <v>4.3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6.4</v>
      </c>
      <c r="W39" s="88">
        <f t="shared" si="6"/>
        <v>4.9000000000000004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8.1</v>
      </c>
      <c r="K46" s="99">
        <v>1.8</v>
      </c>
      <c r="L46" s="99"/>
      <c r="M46" s="99"/>
      <c r="N46" s="99"/>
      <c r="O46" s="99">
        <v>8</v>
      </c>
      <c r="P46" s="99">
        <v>5.5</v>
      </c>
      <c r="Q46" s="99">
        <v>4.3</v>
      </c>
      <c r="R46" s="99"/>
      <c r="S46" s="99"/>
      <c r="T46" s="99"/>
      <c r="U46" s="99"/>
      <c r="V46" s="99">
        <v>6.4</v>
      </c>
      <c r="W46" s="99">
        <v>4.9000000000000004</v>
      </c>
      <c r="X46" s="99"/>
      <c r="Y46" s="99"/>
      <c r="Z46" s="100"/>
      <c r="AA46" s="79">
        <f t="shared" si="7"/>
        <v>39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8.1</v>
      </c>
      <c r="K48" s="88">
        <f t="shared" si="8"/>
        <v>1.8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</v>
      </c>
      <c r="P48" s="88">
        <f t="shared" si="8"/>
        <v>5.5</v>
      </c>
      <c r="Q48" s="88">
        <f t="shared" si="8"/>
        <v>4.3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6.4</v>
      </c>
      <c r="W48" s="88">
        <f t="shared" si="8"/>
        <v>4.9000000000000004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26.895</v>
      </c>
      <c r="C51" s="88">
        <f t="shared" si="10"/>
        <v>26.702999999999999</v>
      </c>
      <c r="D51" s="88">
        <f t="shared" si="10"/>
        <v>17.148</v>
      </c>
      <c r="E51" s="88">
        <f t="shared" si="10"/>
        <v>7.5469999999999997</v>
      </c>
      <c r="F51" s="88">
        <f t="shared" si="10"/>
        <v>24.436999999999998</v>
      </c>
      <c r="G51" s="88">
        <f t="shared" si="10"/>
        <v>10.17</v>
      </c>
      <c r="H51" s="88">
        <f t="shared" si="10"/>
        <v>15.940999999999999</v>
      </c>
      <c r="I51" s="88">
        <f t="shared" si="10"/>
        <v>44.277999999999999</v>
      </c>
      <c r="J51" s="88">
        <f t="shared" si="10"/>
        <v>10.369</v>
      </c>
      <c r="K51" s="88">
        <f t="shared" si="10"/>
        <v>10.747000000000002</v>
      </c>
      <c r="L51" s="88">
        <f t="shared" si="10"/>
        <v>10.837</v>
      </c>
      <c r="M51" s="88">
        <f t="shared" si="10"/>
        <v>46.887</v>
      </c>
      <c r="N51" s="88">
        <f t="shared" si="10"/>
        <v>21.466999999999999</v>
      </c>
      <c r="O51" s="88">
        <f t="shared" si="10"/>
        <v>10.109</v>
      </c>
      <c r="P51" s="88">
        <f t="shared" si="10"/>
        <v>6.2160000000000002</v>
      </c>
      <c r="Q51" s="88">
        <f t="shared" si="10"/>
        <v>8.2270000000000003</v>
      </c>
      <c r="R51" s="88">
        <f t="shared" si="10"/>
        <v>26.903999999999996</v>
      </c>
      <c r="S51" s="88">
        <f t="shared" si="10"/>
        <v>10.114000000000001</v>
      </c>
      <c r="T51" s="88">
        <f t="shared" si="10"/>
        <v>46.674999999999997</v>
      </c>
      <c r="U51" s="88">
        <f t="shared" si="10"/>
        <v>40.921999999999997</v>
      </c>
      <c r="V51" s="88">
        <f t="shared" si="10"/>
        <v>9.5779999999999994</v>
      </c>
      <c r="W51" s="88">
        <f t="shared" si="10"/>
        <v>7.5780000000000003</v>
      </c>
      <c r="X51" s="88">
        <f t="shared" si="10"/>
        <v>74.279000000000011</v>
      </c>
      <c r="Y51" s="88">
        <f t="shared" si="10"/>
        <v>7.4179999999999993</v>
      </c>
      <c r="Z51" s="89" t="str">
        <f t="shared" si="10"/>
        <v/>
      </c>
      <c r="AA51" s="104">
        <f>SUM(B51:Z51)</f>
        <v>521.44599999999991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26.894999999999996</v>
      </c>
      <c r="C4" s="18">
        <v>26.702999999999999</v>
      </c>
      <c r="D4" s="18">
        <v>17.148</v>
      </c>
      <c r="E4" s="18">
        <v>7.5469999999999997</v>
      </c>
      <c r="F4" s="18">
        <v>24.437000000000008</v>
      </c>
      <c r="G4" s="18">
        <v>10.17</v>
      </c>
      <c r="H4" s="18">
        <v>15.99</v>
      </c>
      <c r="I4" s="18">
        <v>44.234999999999999</v>
      </c>
      <c r="J4" s="18">
        <v>10.399000000000001</v>
      </c>
      <c r="K4" s="18">
        <v>10.731999999999999</v>
      </c>
      <c r="L4" s="18">
        <v>10.837</v>
      </c>
      <c r="M4" s="18">
        <v>46.887</v>
      </c>
      <c r="N4" s="18">
        <v>21.466999999999999</v>
      </c>
      <c r="O4" s="18">
        <v>10.100999999999999</v>
      </c>
      <c r="P4" s="18">
        <v>6.2240000000000011</v>
      </c>
      <c r="Q4" s="18">
        <v>8.2460000000000004</v>
      </c>
      <c r="R4" s="18">
        <v>26.868000000000006</v>
      </c>
      <c r="S4" s="18">
        <v>10.114000000000001</v>
      </c>
      <c r="T4" s="18">
        <v>46.720999999999989</v>
      </c>
      <c r="U4" s="18">
        <v>40.94</v>
      </c>
      <c r="V4" s="18">
        <v>9.6179999999999986</v>
      </c>
      <c r="W4" s="18">
        <v>7.572000000000001</v>
      </c>
      <c r="X4" s="18">
        <v>74.279000000000011</v>
      </c>
      <c r="Y4" s="18">
        <v>7.4180000000000001</v>
      </c>
      <c r="Z4" s="19"/>
      <c r="AA4" s="20">
        <f>SUM(B4:Z4)</f>
        <v>521.548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115.32</v>
      </c>
      <c r="C7" s="28">
        <v>86</v>
      </c>
      <c r="D7" s="28">
        <v>140.6</v>
      </c>
      <c r="E7" s="28">
        <v>74.959999999999994</v>
      </c>
      <c r="F7" s="28">
        <v>139.75</v>
      </c>
      <c r="G7" s="28">
        <v>160.36000000000001</v>
      </c>
      <c r="H7" s="28">
        <v>356.93</v>
      </c>
      <c r="I7" s="28">
        <v>459.7</v>
      </c>
      <c r="J7" s="28">
        <v>415.44</v>
      </c>
      <c r="K7" s="28">
        <v>408.8</v>
      </c>
      <c r="L7" s="28">
        <v>304</v>
      </c>
      <c r="M7" s="28">
        <v>235.99</v>
      </c>
      <c r="N7" s="28">
        <v>266</v>
      </c>
      <c r="O7" s="28">
        <v>340.53</v>
      </c>
      <c r="P7" s="28">
        <v>311.14</v>
      </c>
      <c r="Q7" s="28">
        <v>482.57</v>
      </c>
      <c r="R7" s="28">
        <v>548.9</v>
      </c>
      <c r="S7" s="28">
        <v>591.03</v>
      </c>
      <c r="T7" s="28">
        <v>550</v>
      </c>
      <c r="U7" s="28">
        <v>512</v>
      </c>
      <c r="V7" s="28">
        <v>461.55</v>
      </c>
      <c r="W7" s="28">
        <v>411.9</v>
      </c>
      <c r="X7" s="28">
        <v>239.8</v>
      </c>
      <c r="Y7" s="28">
        <v>85</v>
      </c>
      <c r="Z7" s="29"/>
      <c r="AA7" s="30">
        <f>IF(SUM(B7:Z7)&lt;&gt;0,AVERAGEIF(B7:Z7,"&lt;&gt;"""),"")</f>
        <v>320.76124999999996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2.0449999999999999</v>
      </c>
      <c r="H14" s="57"/>
      <c r="I14" s="57"/>
      <c r="J14" s="57"/>
      <c r="K14" s="57"/>
      <c r="L14" s="57">
        <v>0.29599999999999999</v>
      </c>
      <c r="M14" s="57">
        <v>3.9420000000000002</v>
      </c>
      <c r="N14" s="57">
        <v>14.940000000000001</v>
      </c>
      <c r="O14" s="57">
        <v>2.1219999999999999</v>
      </c>
      <c r="P14" s="57">
        <v>0.155</v>
      </c>
      <c r="Q14" s="57"/>
      <c r="R14" s="57"/>
      <c r="S14" s="57"/>
      <c r="T14" s="57"/>
      <c r="U14" s="57"/>
      <c r="V14" s="57"/>
      <c r="W14" s="57"/>
      <c r="X14" s="57"/>
      <c r="Y14" s="57">
        <v>4.234</v>
      </c>
      <c r="Z14" s="58"/>
      <c r="AA14" s="59">
        <f t="shared" si="0"/>
        <v>27.734000000000002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2.0449999999999999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0.29599999999999999</v>
      </c>
      <c r="M16" s="62">
        <f t="shared" si="1"/>
        <v>3.9420000000000002</v>
      </c>
      <c r="N16" s="62">
        <f t="shared" si="1"/>
        <v>14.940000000000001</v>
      </c>
      <c r="O16" s="62">
        <f t="shared" si="1"/>
        <v>2.1219999999999999</v>
      </c>
      <c r="P16" s="62">
        <f t="shared" si="1"/>
        <v>0.155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4.234</v>
      </c>
      <c r="Z16" s="63" t="str">
        <f t="shared" si="1"/>
        <v/>
      </c>
      <c r="AA16" s="64">
        <f>SUM(AA10:AA15)</f>
        <v>27.734000000000002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2.2999999999999998</v>
      </c>
      <c r="D19" s="72">
        <v>2.2999999999999998</v>
      </c>
      <c r="E19" s="72">
        <v>2.2999999999999998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9.1999999999999993</v>
      </c>
    </row>
    <row r="20" spans="1:27" ht="24.95" customHeight="1" x14ac:dyDescent="0.2">
      <c r="A20" s="75" t="s">
        <v>15</v>
      </c>
      <c r="B20" s="76">
        <v>1.1179999999999999</v>
      </c>
      <c r="C20" s="77">
        <v>1.3420000000000001</v>
      </c>
      <c r="D20" s="77">
        <v>1.1399999999999999</v>
      </c>
      <c r="E20" s="77">
        <v>1.401</v>
      </c>
      <c r="F20" s="77">
        <v>1.3340000000000001</v>
      </c>
      <c r="G20" s="77">
        <v>1.4159999999999999</v>
      </c>
      <c r="H20" s="77">
        <v>1.8</v>
      </c>
      <c r="I20" s="77">
        <v>2.145</v>
      </c>
      <c r="J20" s="77">
        <v>2.286</v>
      </c>
      <c r="K20" s="77">
        <v>2.3330000000000002</v>
      </c>
      <c r="L20" s="77">
        <v>2.3649999999999998</v>
      </c>
      <c r="M20" s="77">
        <v>2.3180000000000001</v>
      </c>
      <c r="N20" s="77">
        <v>8.1000000000000003E-2</v>
      </c>
      <c r="O20" s="77">
        <v>7.0000000000000007E-2</v>
      </c>
      <c r="P20" s="77">
        <v>6.5000000000000002E-2</v>
      </c>
      <c r="Q20" s="77">
        <v>5.8000000000000003E-2</v>
      </c>
      <c r="R20" s="77">
        <v>0.113</v>
      </c>
      <c r="S20" s="77">
        <v>0.109</v>
      </c>
      <c r="T20" s="77">
        <v>0.1</v>
      </c>
      <c r="U20" s="77">
        <v>9.4E-2</v>
      </c>
      <c r="V20" s="77">
        <v>8.1000000000000003E-2</v>
      </c>
      <c r="W20" s="77">
        <v>7.4999999999999997E-2</v>
      </c>
      <c r="X20" s="77">
        <v>0.11700000000000001</v>
      </c>
      <c r="Y20" s="77">
        <v>0.61299999999999999</v>
      </c>
      <c r="Z20" s="78"/>
      <c r="AA20" s="79">
        <f t="shared" si="2"/>
        <v>22.574000000000002</v>
      </c>
    </row>
    <row r="21" spans="1:27" ht="24.95" customHeight="1" x14ac:dyDescent="0.2">
      <c r="A21" s="75" t="s">
        <v>16</v>
      </c>
      <c r="B21" s="80">
        <v>24.276999999999994</v>
      </c>
      <c r="C21" s="81">
        <v>23.061</v>
      </c>
      <c r="D21" s="81">
        <v>13.708</v>
      </c>
      <c r="E21" s="81">
        <v>3.8460000000000001</v>
      </c>
      <c r="F21" s="81">
        <v>22.303000000000004</v>
      </c>
      <c r="G21" s="81">
        <v>6.7089999999999996</v>
      </c>
      <c r="H21" s="81">
        <v>7.8900000000000006</v>
      </c>
      <c r="I21" s="81">
        <v>8.49</v>
      </c>
      <c r="J21" s="81">
        <v>8.1129999999999995</v>
      </c>
      <c r="K21" s="81">
        <v>8.3990000000000009</v>
      </c>
      <c r="L21" s="81">
        <v>8.1759999999999984</v>
      </c>
      <c r="M21" s="81">
        <v>40.627000000000002</v>
      </c>
      <c r="N21" s="81">
        <v>6.4459999999999997</v>
      </c>
      <c r="O21" s="81">
        <v>7.9089999999999998</v>
      </c>
      <c r="P21" s="81">
        <v>6.0040000000000004</v>
      </c>
      <c r="Q21" s="81">
        <v>8.1880000000000006</v>
      </c>
      <c r="R21" s="81">
        <v>11.154999999999999</v>
      </c>
      <c r="S21" s="81">
        <v>10.004999999999999</v>
      </c>
      <c r="T21" s="81">
        <v>9.3209999999999997</v>
      </c>
      <c r="U21" s="81">
        <v>8.0459999999999994</v>
      </c>
      <c r="V21" s="81">
        <v>9.536999999999999</v>
      </c>
      <c r="W21" s="81">
        <v>7.4970000000000008</v>
      </c>
      <c r="X21" s="81">
        <v>8.8880000000000017</v>
      </c>
      <c r="Y21" s="81">
        <v>2.5709999999999997</v>
      </c>
      <c r="Z21" s="78"/>
      <c r="AA21" s="79">
        <f t="shared" si="2"/>
        <v>271.16599999999994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>
        <v>65.274000000000001</v>
      </c>
      <c r="Y22" s="81"/>
      <c r="Z22" s="83"/>
      <c r="AA22" s="84">
        <f t="shared" si="2"/>
        <v>65.274000000000001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26.894999999999992</v>
      </c>
      <c r="C25" s="88">
        <f t="shared" si="3"/>
        <v>26.702999999999999</v>
      </c>
      <c r="D25" s="88">
        <f t="shared" si="3"/>
        <v>17.148</v>
      </c>
      <c r="E25" s="88">
        <f t="shared" si="3"/>
        <v>7.5469999999999997</v>
      </c>
      <c r="F25" s="88">
        <f t="shared" si="3"/>
        <v>24.437000000000005</v>
      </c>
      <c r="G25" s="88">
        <f t="shared" si="3"/>
        <v>8.125</v>
      </c>
      <c r="H25" s="88">
        <f t="shared" si="3"/>
        <v>9.6900000000000013</v>
      </c>
      <c r="I25" s="88">
        <f t="shared" si="3"/>
        <v>10.635</v>
      </c>
      <c r="J25" s="88">
        <f t="shared" si="3"/>
        <v>10.398999999999999</v>
      </c>
      <c r="K25" s="88">
        <f t="shared" si="3"/>
        <v>10.732000000000001</v>
      </c>
      <c r="L25" s="88">
        <f t="shared" si="3"/>
        <v>10.540999999999999</v>
      </c>
      <c r="M25" s="88">
        <f t="shared" si="3"/>
        <v>42.945</v>
      </c>
      <c r="N25" s="88">
        <f t="shared" si="3"/>
        <v>6.5270000000000001</v>
      </c>
      <c r="O25" s="88">
        <f t="shared" si="3"/>
        <v>7.9790000000000001</v>
      </c>
      <c r="P25" s="88">
        <f t="shared" si="3"/>
        <v>6.0690000000000008</v>
      </c>
      <c r="Q25" s="88">
        <f t="shared" si="3"/>
        <v>8.2460000000000004</v>
      </c>
      <c r="R25" s="88">
        <f t="shared" si="3"/>
        <v>11.267999999999999</v>
      </c>
      <c r="S25" s="88">
        <f t="shared" si="3"/>
        <v>10.113999999999999</v>
      </c>
      <c r="T25" s="88">
        <f t="shared" si="3"/>
        <v>9.4209999999999994</v>
      </c>
      <c r="U25" s="88">
        <f t="shared" si="3"/>
        <v>8.1399999999999988</v>
      </c>
      <c r="V25" s="88">
        <f t="shared" si="3"/>
        <v>9.6179999999999986</v>
      </c>
      <c r="W25" s="88">
        <f t="shared" si="3"/>
        <v>7.572000000000001</v>
      </c>
      <c r="X25" s="88">
        <f t="shared" si="3"/>
        <v>74.278999999999996</v>
      </c>
      <c r="Y25" s="88">
        <f t="shared" si="3"/>
        <v>3.1839999999999997</v>
      </c>
      <c r="Z25" s="89">
        <f t="shared" si="3"/>
        <v>0</v>
      </c>
      <c r="AA25" s="90">
        <f t="shared" si="3"/>
        <v>368.21399999999994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26.895</v>
      </c>
      <c r="C29" s="77">
        <v>26.702999999999999</v>
      </c>
      <c r="D29" s="77">
        <v>17.148</v>
      </c>
      <c r="E29" s="77">
        <v>7.5469999999999997</v>
      </c>
      <c r="F29" s="77">
        <v>24.437000000000001</v>
      </c>
      <c r="G29" s="77">
        <v>10.17</v>
      </c>
      <c r="H29" s="77">
        <v>9.69</v>
      </c>
      <c r="I29" s="77">
        <v>10.635</v>
      </c>
      <c r="J29" s="77">
        <v>10.398999999999999</v>
      </c>
      <c r="K29" s="77">
        <v>10.731999999999999</v>
      </c>
      <c r="L29" s="77">
        <v>10.837</v>
      </c>
      <c r="M29" s="77">
        <v>46.887</v>
      </c>
      <c r="N29" s="77">
        <v>21.466999999999999</v>
      </c>
      <c r="O29" s="77">
        <v>10.101000000000001</v>
      </c>
      <c r="P29" s="77">
        <v>6.2240000000000002</v>
      </c>
      <c r="Q29" s="77">
        <v>8.2460000000000004</v>
      </c>
      <c r="R29" s="77">
        <v>11.268000000000001</v>
      </c>
      <c r="S29" s="77">
        <v>10.114000000000001</v>
      </c>
      <c r="T29" s="77">
        <v>9.4209999999999994</v>
      </c>
      <c r="U29" s="77">
        <v>8.14</v>
      </c>
      <c r="V29" s="77">
        <v>9.6180000000000003</v>
      </c>
      <c r="W29" s="77">
        <v>7.5720000000000001</v>
      </c>
      <c r="X29" s="77">
        <v>74.278999999999996</v>
      </c>
      <c r="Y29" s="77">
        <v>7.4180000000000001</v>
      </c>
      <c r="Z29" s="78"/>
      <c r="AA29" s="79">
        <f>SUM(B29:Z29)</f>
        <v>395.94799999999992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26.895</v>
      </c>
      <c r="C31" s="62">
        <f t="shared" si="4"/>
        <v>26.702999999999999</v>
      </c>
      <c r="D31" s="62">
        <f t="shared" si="4"/>
        <v>17.148</v>
      </c>
      <c r="E31" s="62">
        <f t="shared" si="4"/>
        <v>7.5469999999999997</v>
      </c>
      <c r="F31" s="62">
        <f t="shared" si="4"/>
        <v>24.437000000000001</v>
      </c>
      <c r="G31" s="62">
        <f t="shared" si="4"/>
        <v>10.17</v>
      </c>
      <c r="H31" s="62">
        <f t="shared" si="4"/>
        <v>9.69</v>
      </c>
      <c r="I31" s="62">
        <f t="shared" si="4"/>
        <v>10.635</v>
      </c>
      <c r="J31" s="62">
        <f t="shared" si="4"/>
        <v>10.398999999999999</v>
      </c>
      <c r="K31" s="62">
        <f t="shared" si="4"/>
        <v>10.731999999999999</v>
      </c>
      <c r="L31" s="62">
        <f t="shared" si="4"/>
        <v>10.837</v>
      </c>
      <c r="M31" s="62">
        <f t="shared" si="4"/>
        <v>46.887</v>
      </c>
      <c r="N31" s="62">
        <f t="shared" si="4"/>
        <v>21.466999999999999</v>
      </c>
      <c r="O31" s="62">
        <f t="shared" si="4"/>
        <v>10.101000000000001</v>
      </c>
      <c r="P31" s="62">
        <f t="shared" si="4"/>
        <v>6.2240000000000002</v>
      </c>
      <c r="Q31" s="62">
        <f t="shared" si="4"/>
        <v>8.2460000000000004</v>
      </c>
      <c r="R31" s="62">
        <f t="shared" si="4"/>
        <v>11.268000000000001</v>
      </c>
      <c r="S31" s="62">
        <f t="shared" si="4"/>
        <v>10.114000000000001</v>
      </c>
      <c r="T31" s="62">
        <f t="shared" si="4"/>
        <v>9.4209999999999994</v>
      </c>
      <c r="U31" s="62">
        <f t="shared" si="4"/>
        <v>8.14</v>
      </c>
      <c r="V31" s="62">
        <f t="shared" si="4"/>
        <v>9.6180000000000003</v>
      </c>
      <c r="W31" s="62">
        <f t="shared" si="4"/>
        <v>7.5720000000000001</v>
      </c>
      <c r="X31" s="62">
        <f t="shared" si="4"/>
        <v>74.278999999999996</v>
      </c>
      <c r="Y31" s="62">
        <f t="shared" si="4"/>
        <v>7.4180000000000001</v>
      </c>
      <c r="Z31" s="63">
        <f t="shared" si="4"/>
        <v>0</v>
      </c>
      <c r="AA31" s="64">
        <f t="shared" si="4"/>
        <v>395.94799999999992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6.3</v>
      </c>
      <c r="I38" s="99">
        <v>33.6</v>
      </c>
      <c r="J38" s="99"/>
      <c r="K38" s="99"/>
      <c r="L38" s="99"/>
      <c r="M38" s="99"/>
      <c r="N38" s="99"/>
      <c r="O38" s="99"/>
      <c r="P38" s="99"/>
      <c r="Q38" s="99"/>
      <c r="R38" s="99">
        <v>15.6</v>
      </c>
      <c r="S38" s="99"/>
      <c r="T38" s="99">
        <v>37.299999999999997</v>
      </c>
      <c r="U38" s="99">
        <v>32.799999999999997</v>
      </c>
      <c r="V38" s="99"/>
      <c r="W38" s="99"/>
      <c r="X38" s="99"/>
      <c r="Y38" s="99"/>
      <c r="Z38" s="100"/>
      <c r="AA38" s="79">
        <f t="shared" si="5"/>
        <v>125.6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6.3</v>
      </c>
      <c r="I39" s="88">
        <f t="shared" si="6"/>
        <v>33.6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15.6</v>
      </c>
      <c r="S39" s="88">
        <f t="shared" si="6"/>
        <v>0</v>
      </c>
      <c r="T39" s="88">
        <f t="shared" si="6"/>
        <v>37.299999999999997</v>
      </c>
      <c r="U39" s="88">
        <f t="shared" si="6"/>
        <v>32.799999999999997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125.6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6.3</v>
      </c>
      <c r="I46" s="99">
        <v>33.6</v>
      </c>
      <c r="J46" s="99"/>
      <c r="K46" s="99"/>
      <c r="L46" s="99"/>
      <c r="M46" s="99"/>
      <c r="N46" s="99"/>
      <c r="O46" s="99"/>
      <c r="P46" s="99"/>
      <c r="Q46" s="99"/>
      <c r="R46" s="99">
        <v>15.6</v>
      </c>
      <c r="S46" s="99"/>
      <c r="T46" s="99">
        <v>37.299999999999997</v>
      </c>
      <c r="U46" s="99">
        <v>32.799999999999997</v>
      </c>
      <c r="V46" s="99"/>
      <c r="W46" s="99"/>
      <c r="X46" s="99"/>
      <c r="Y46" s="99"/>
      <c r="Z46" s="100"/>
      <c r="AA46" s="79">
        <f t="shared" si="7"/>
        <v>125.6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6.3</v>
      </c>
      <c r="I48" s="88">
        <f t="shared" si="8"/>
        <v>33.6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15.6</v>
      </c>
      <c r="S48" s="88">
        <f t="shared" si="8"/>
        <v>0</v>
      </c>
      <c r="T48" s="88">
        <f t="shared" si="8"/>
        <v>37.299999999999997</v>
      </c>
      <c r="U48" s="88">
        <f t="shared" si="8"/>
        <v>32.799999999999997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26.894999999999992</v>
      </c>
      <c r="C51" s="88">
        <f t="shared" si="10"/>
        <v>26.702999999999999</v>
      </c>
      <c r="D51" s="88">
        <f t="shared" si="10"/>
        <v>17.148</v>
      </c>
      <c r="E51" s="88">
        <f t="shared" si="10"/>
        <v>7.5469999999999997</v>
      </c>
      <c r="F51" s="88">
        <f t="shared" si="10"/>
        <v>24.437000000000005</v>
      </c>
      <c r="G51" s="88">
        <f t="shared" si="10"/>
        <v>10.17</v>
      </c>
      <c r="H51" s="88">
        <f t="shared" si="10"/>
        <v>15.990000000000002</v>
      </c>
      <c r="I51" s="88">
        <f t="shared" si="10"/>
        <v>44.234999999999999</v>
      </c>
      <c r="J51" s="88">
        <f t="shared" si="10"/>
        <v>10.398999999999999</v>
      </c>
      <c r="K51" s="88">
        <f t="shared" si="10"/>
        <v>10.732000000000001</v>
      </c>
      <c r="L51" s="88">
        <f t="shared" si="10"/>
        <v>10.836999999999998</v>
      </c>
      <c r="M51" s="88">
        <f t="shared" si="10"/>
        <v>46.887</v>
      </c>
      <c r="N51" s="88">
        <f t="shared" si="10"/>
        <v>21.467000000000002</v>
      </c>
      <c r="O51" s="88">
        <f t="shared" si="10"/>
        <v>10.100999999999999</v>
      </c>
      <c r="P51" s="88">
        <f t="shared" si="10"/>
        <v>6.2240000000000011</v>
      </c>
      <c r="Q51" s="88">
        <f t="shared" si="10"/>
        <v>8.2460000000000004</v>
      </c>
      <c r="R51" s="88">
        <f t="shared" si="10"/>
        <v>26.867999999999999</v>
      </c>
      <c r="S51" s="88">
        <f t="shared" si="10"/>
        <v>10.113999999999999</v>
      </c>
      <c r="T51" s="88">
        <f t="shared" si="10"/>
        <v>46.720999999999997</v>
      </c>
      <c r="U51" s="88">
        <f t="shared" si="10"/>
        <v>40.94</v>
      </c>
      <c r="V51" s="88">
        <f t="shared" si="10"/>
        <v>9.6179999999999986</v>
      </c>
      <c r="W51" s="88">
        <f t="shared" si="10"/>
        <v>7.572000000000001</v>
      </c>
      <c r="X51" s="88">
        <f t="shared" si="10"/>
        <v>74.278999999999996</v>
      </c>
      <c r="Y51" s="88">
        <f t="shared" si="10"/>
        <v>7.4179999999999993</v>
      </c>
      <c r="Z51" s="89">
        <f t="shared" si="10"/>
        <v>0</v>
      </c>
      <c r="AA51" s="104">
        <f>SUM(B51:Z51)</f>
        <v>521.54799999999989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6.3</v>
      </c>
      <c r="I4" s="18">
        <v>33.6</v>
      </c>
      <c r="J4" s="18">
        <v>-8.1</v>
      </c>
      <c r="K4" s="18">
        <v>-1.8</v>
      </c>
      <c r="L4" s="18"/>
      <c r="M4" s="18"/>
      <c r="N4" s="18"/>
      <c r="O4" s="18">
        <v>-8</v>
      </c>
      <c r="P4" s="18">
        <v>-5.5</v>
      </c>
      <c r="Q4" s="18">
        <v>-4.3</v>
      </c>
      <c r="R4" s="18">
        <v>15.6</v>
      </c>
      <c r="S4" s="18"/>
      <c r="T4" s="18">
        <v>37.299999999999997</v>
      </c>
      <c r="U4" s="18">
        <v>32.799999999999997</v>
      </c>
      <c r="V4" s="18">
        <v>-6.4</v>
      </c>
      <c r="W4" s="18">
        <v>-4.9000000000000004</v>
      </c>
      <c r="X4" s="18"/>
      <c r="Y4" s="18"/>
      <c r="Z4" s="19"/>
      <c r="AA4" s="111">
        <f>SUM(B4:Z4)</f>
        <v>86.59999999999998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115.32</v>
      </c>
      <c r="C7" s="117">
        <v>86</v>
      </c>
      <c r="D7" s="117">
        <v>140.6</v>
      </c>
      <c r="E7" s="117">
        <v>74.959999999999994</v>
      </c>
      <c r="F7" s="117">
        <v>139.75</v>
      </c>
      <c r="G7" s="117">
        <v>160.36000000000001</v>
      </c>
      <c r="H7" s="117">
        <v>356.93</v>
      </c>
      <c r="I7" s="117">
        <v>459.7</v>
      </c>
      <c r="J7" s="117">
        <v>415.44</v>
      </c>
      <c r="K7" s="117">
        <v>408.8</v>
      </c>
      <c r="L7" s="117">
        <v>304</v>
      </c>
      <c r="M7" s="117">
        <v>235.99</v>
      </c>
      <c r="N7" s="117">
        <v>266</v>
      </c>
      <c r="O7" s="117">
        <v>340.53</v>
      </c>
      <c r="P7" s="117">
        <v>311.14</v>
      </c>
      <c r="Q7" s="117">
        <v>482.57</v>
      </c>
      <c r="R7" s="117">
        <v>548.9</v>
      </c>
      <c r="S7" s="117">
        <v>591.03</v>
      </c>
      <c r="T7" s="117">
        <v>550</v>
      </c>
      <c r="U7" s="117">
        <v>512</v>
      </c>
      <c r="V7" s="117">
        <v>461.55</v>
      </c>
      <c r="W7" s="117">
        <v>411.9</v>
      </c>
      <c r="X7" s="117">
        <v>239.8</v>
      </c>
      <c r="Y7" s="117">
        <v>85</v>
      </c>
      <c r="Z7" s="118"/>
      <c r="AA7" s="119">
        <f>IF(SUM(B7:Z7)&lt;&gt;0,AVERAGEIF(B7:Z7,"&lt;&gt;"""),"")</f>
        <v>320.76124999999996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8.1</v>
      </c>
      <c r="K15" s="133">
        <v>1.8</v>
      </c>
      <c r="L15" s="133"/>
      <c r="M15" s="133"/>
      <c r="N15" s="133"/>
      <c r="O15" s="133">
        <v>8</v>
      </c>
      <c r="P15" s="133">
        <v>5.5</v>
      </c>
      <c r="Q15" s="133">
        <v>4.3</v>
      </c>
      <c r="R15" s="133"/>
      <c r="S15" s="133"/>
      <c r="T15" s="133"/>
      <c r="U15" s="133"/>
      <c r="V15" s="133">
        <v>6.4</v>
      </c>
      <c r="W15" s="133">
        <v>4.9000000000000004</v>
      </c>
      <c r="X15" s="133"/>
      <c r="Y15" s="133"/>
      <c r="Z15" s="131"/>
      <c r="AA15" s="132">
        <f t="shared" si="0"/>
        <v>39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8.1</v>
      </c>
      <c r="K16" s="135">
        <f t="shared" si="1"/>
        <v>1.8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8</v>
      </c>
      <c r="P16" s="135">
        <f t="shared" si="1"/>
        <v>5.5</v>
      </c>
      <c r="Q16" s="135">
        <f t="shared" si="1"/>
        <v>4.3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6.4</v>
      </c>
      <c r="W16" s="135">
        <f t="shared" si="1"/>
        <v>4.9000000000000004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6.3</v>
      </c>
      <c r="I23" s="133">
        <v>33.6</v>
      </c>
      <c r="J23" s="133"/>
      <c r="K23" s="133"/>
      <c r="L23" s="133"/>
      <c r="M23" s="133"/>
      <c r="N23" s="133"/>
      <c r="O23" s="133"/>
      <c r="P23" s="133"/>
      <c r="Q23" s="133"/>
      <c r="R23" s="133">
        <v>15.6</v>
      </c>
      <c r="S23" s="133"/>
      <c r="T23" s="133">
        <v>37.299999999999997</v>
      </c>
      <c r="U23" s="133">
        <v>32.799999999999997</v>
      </c>
      <c r="V23" s="133"/>
      <c r="W23" s="133"/>
      <c r="X23" s="133"/>
      <c r="Y23" s="133"/>
      <c r="Z23" s="131"/>
      <c r="AA23" s="132">
        <f t="shared" si="2"/>
        <v>125.6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6.3</v>
      </c>
      <c r="I24" s="135">
        <f t="shared" si="3"/>
        <v>33.6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15.6</v>
      </c>
      <c r="S24" s="135">
        <f t="shared" si="3"/>
        <v>0</v>
      </c>
      <c r="T24" s="135">
        <f t="shared" si="3"/>
        <v>37.299999999999997</v>
      </c>
      <c r="U24" s="135">
        <f t="shared" si="3"/>
        <v>32.799999999999997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2022-12-11T21:18:21Z</dcterms:created>
  <dcterms:modified xsi:type="dcterms:W3CDTF">2022-12-11T21:18:22Z</dcterms:modified>
</cp:coreProperties>
</file>