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<sst xmlns="http://schemas.openxmlformats.org/spreadsheetml/2006/main" count="117" uniqueCount="53">
  <si>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10/12/2022 23:19:02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</si>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</sst>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9">
                  <c:v>10.326000000000001</c:v>
                </c:pt>
                <c:pt idx="11">
                  <c:v>8.2970000000000006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115.1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39.700000000000003</c:v>
                </c:pt>
                <c:pt idx="15">
                  <c:v>41.8</c:v>
                </c:pt>
                <c:pt idx="16">
                  <c:v>56.7</c:v>
                </c:pt>
                <c:pt idx="17">
                  <c:v>8.3000000000000007</c:v>
                </c:pt>
                <c:pt idx="18">
                  <c:v>53.4</c:v>
                </c:pt>
                <c:pt idx="19">
                  <c:v>0</c:v>
                </c:pt>
                <c:pt idx="20">
                  <c:v>0</c:v>
                </c:pt>
                <c:pt idx="21">
                  <c:v>6.9</c:v>
                </c:pt>
                <c:pt idx="22">
                  <c:v>5.3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19.073999999999998</c:v>
                </c:pt>
                <c:pt idx="1">
                  <c:v>18.524000000000001</c:v>
                </c:pt>
                <c:pt idx="2">
                  <c:v>7.3019999999999996</c:v>
                </c:pt>
                <c:pt idx="3">
                  <c:v>6.4989999999999997</c:v>
                </c:pt>
                <c:pt idx="4">
                  <c:v>9.8360000000000003</c:v>
                </c:pt>
                <c:pt idx="5">
                  <c:v>13.011000000000001</c:v>
                </c:pt>
                <c:pt idx="6">
                  <c:v>15.085000000000001</c:v>
                </c:pt>
                <c:pt idx="7">
                  <c:v>17.933999999999997</c:v>
                </c:pt>
                <c:pt idx="8">
                  <c:v>12.466000000000001</c:v>
                </c:pt>
                <c:pt idx="9">
                  <c:v>8.2780000000000005</c:v>
                </c:pt>
                <c:pt idx="10">
                  <c:v>7.5280000000000005</c:v>
                </c:pt>
                <c:pt idx="11">
                  <c:v>13.466000000000001</c:v>
                </c:pt>
                <c:pt idx="12">
                  <c:v>20.733999999999998</c:v>
                </c:pt>
                <c:pt idx="13">
                  <c:v>12.552</c:v>
                </c:pt>
                <c:pt idx="14">
                  <c:v>0.95099999999999996</c:v>
                </c:pt>
                <c:pt idx="15">
                  <c:v>0.70799999999999996</c:v>
                </c:pt>
                <c:pt idx="16">
                  <c:v>0.70799999999999996</c:v>
                </c:pt>
                <c:pt idx="17">
                  <c:v>0.70799999999999996</c:v>
                </c:pt>
                <c:pt idx="18">
                  <c:v>8.7080000000000002</c:v>
                </c:pt>
                <c:pt idx="19">
                  <c:v>15.714</c:v>
                </c:pt>
                <c:pt idx="20">
                  <c:v>9.8109999999999999</c:v>
                </c:pt>
                <c:pt idx="21">
                  <c:v>2.0369999999999999</c:v>
                </c:pt>
                <c:pt idx="22">
                  <c:v>5.7270000000000003</c:v>
                </c:pt>
                <c:pt idx="23">
                  <c:v>9.4780000000000015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4996072"/>
        <c:axId val="4649964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19.073999999999998</c:v>
                </c:pt>
                <c:pt idx="1">
                  <c:v>21.731999999999996</c:v>
                </c:pt>
                <c:pt idx="2">
                  <c:v>10.537999999999998</c:v>
                </c:pt>
                <c:pt idx="3">
                  <c:v>9.6939999999999991</c:v>
                </c:pt>
                <c:pt idx="4">
                  <c:v>12.946999999999999</c:v>
                </c:pt>
                <c:pt idx="5">
                  <c:v>16.128</c:v>
                </c:pt>
                <c:pt idx="6">
                  <c:v>18.169</c:v>
                </c:pt>
                <c:pt idx="7">
                  <c:v>17.934000000000001</c:v>
                </c:pt>
                <c:pt idx="8">
                  <c:v>14.288</c:v>
                </c:pt>
                <c:pt idx="9">
                  <c:v>20.500999999999998</c:v>
                </c:pt>
                <c:pt idx="10">
                  <c:v>124.604</c:v>
                </c:pt>
                <c:pt idx="11">
                  <c:v>23.703000000000003</c:v>
                </c:pt>
                <c:pt idx="12">
                  <c:v>20.734000000000002</c:v>
                </c:pt>
                <c:pt idx="13">
                  <c:v>12.552</c:v>
                </c:pt>
                <c:pt idx="14">
                  <c:v>40.614000000000004</c:v>
                </c:pt>
                <c:pt idx="15">
                  <c:v>42.473999999999997</c:v>
                </c:pt>
                <c:pt idx="16">
                  <c:v>57.435000000000002</c:v>
                </c:pt>
                <c:pt idx="17">
                  <c:v>9.0449999999999999</c:v>
                </c:pt>
                <c:pt idx="18">
                  <c:v>62.095999999999989</c:v>
                </c:pt>
                <c:pt idx="19">
                  <c:v>15.759</c:v>
                </c:pt>
                <c:pt idx="20">
                  <c:v>9.8159999999999989</c:v>
                </c:pt>
                <c:pt idx="21">
                  <c:v>8.9770000000000003</c:v>
                </c:pt>
                <c:pt idx="22">
                  <c:v>11.004999999999999</c:v>
                </c:pt>
                <c:pt idx="23">
                  <c:v>9.4779999999999998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4996072"/>
        <c:axId val="4649964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10.130000000000001</c:v>
                </c:pt>
                <c:pt idx="1">
                  <c:v>1</c:v>
                </c:pt>
                <c:pt idx="2">
                  <c:v>0.2</c:v>
                </c:pt>
                <c:pt idx="3">
                  <c:v>0.2</c:v>
                </c:pt>
                <c:pt idx="4">
                  <c:v>1</c:v>
                </c:pt>
                <c:pt idx="5">
                  <c:v>1</c:v>
                </c:pt>
                <c:pt idx="6">
                  <c:v>3</c:v>
                </c:pt>
                <c:pt idx="7">
                  <c:v>16</c:v>
                </c:pt>
                <c:pt idx="8">
                  <c:v>153.79</c:v>
                </c:pt>
                <c:pt idx="9">
                  <c:v>220</c:v>
                </c:pt>
                <c:pt idx="10">
                  <c:v>281</c:v>
                </c:pt>
                <c:pt idx="11">
                  <c:v>220</c:v>
                </c:pt>
                <c:pt idx="12">
                  <c:v>255.66</c:v>
                </c:pt>
                <c:pt idx="13">
                  <c:v>137</c:v>
                </c:pt>
                <c:pt idx="14">
                  <c:v>112</c:v>
                </c:pt>
                <c:pt idx="15">
                  <c:v>134.63999999999999</c:v>
                </c:pt>
                <c:pt idx="16">
                  <c:v>311.13</c:v>
                </c:pt>
                <c:pt idx="17">
                  <c:v>364.19</c:v>
                </c:pt>
                <c:pt idx="18">
                  <c:v>305.89</c:v>
                </c:pt>
                <c:pt idx="19">
                  <c:v>332.15</c:v>
                </c:pt>
                <c:pt idx="20">
                  <c:v>361.3</c:v>
                </c:pt>
                <c:pt idx="21">
                  <c:v>326.08</c:v>
                </c:pt>
                <c:pt idx="22">
                  <c:v>311.16000000000003</c:v>
                </c:pt>
                <c:pt idx="23">
                  <c:v>183.58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4811744"/>
        <c:axId val="464996856"/>
      </c:lineChart>
      <c:catAx>
        <c:axId val="4649960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4996464"/>
        <c:crosses val="autoZero"/>
        <c:auto val="1"/>
        <c:lblAlgn val="ctr"/>
        <c:lblOffset val="100"/>
        <c:noMultiLvlLbl val="0"/>
      </c:catAx>
      <c:valAx>
        <c:axId val="464996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4996072"/>
        <c:crosses val="autoZero"/>
        <c:crossBetween val="between"/>
      </c:valAx>
      <c:valAx>
        <c:axId val="4649968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4811744"/>
        <c:crosses val="max"/>
        <c:crossBetween val="between"/>
      </c:valAx>
      <c:catAx>
        <c:axId val="4748117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49968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19.073999999999998</v>
      </c>
      <c r="C4" s="18">
        <v>21.731999999999999</v>
      </c>
      <c r="D4" s="18">
        <v>10.538</v>
      </c>
      <c r="E4" s="18">
        <v>9.6939999999999991</v>
      </c>
      <c r="F4" s="18">
        <v>12.947000000000001</v>
      </c>
      <c r="G4" s="18">
        <v>16.128</v>
      </c>
      <c r="H4" s="18">
        <v>18.169</v>
      </c>
      <c r="I4" s="18">
        <v>17.933999999999997</v>
      </c>
      <c r="J4" s="18">
        <v>14.288</v>
      </c>
      <c r="K4" s="18">
        <v>20.501000000000001</v>
      </c>
      <c r="L4" s="18">
        <v>124.58399999999999</v>
      </c>
      <c r="M4" s="18">
        <v>23.702999999999999</v>
      </c>
      <c r="N4" s="18">
        <v>20.733999999999998</v>
      </c>
      <c r="O4" s="18">
        <v>12.552</v>
      </c>
      <c r="P4" s="18">
        <v>40.651000000000003</v>
      </c>
      <c r="Q4" s="18">
        <v>42.507999999999996</v>
      </c>
      <c r="R4" s="18">
        <v>57.408000000000001</v>
      </c>
      <c r="S4" s="18">
        <v>9.0080000000000009</v>
      </c>
      <c r="T4" s="18">
        <v>62.107999999999997</v>
      </c>
      <c r="U4" s="18">
        <v>15.714</v>
      </c>
      <c r="V4" s="18">
        <v>9.8109999999999999</v>
      </c>
      <c r="W4" s="18">
        <v>8.9370000000000012</v>
      </c>
      <c r="X4" s="18">
        <v>11.027000000000001</v>
      </c>
      <c r="Y4" s="18">
        <v>9.4780000000000015</v>
      </c>
      <c r="Z4" s="19"/>
      <c r="AA4" s="20">
        <f>SUM(B4:Z4)</f>
        <v>609.22800000000007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10.130000000000001</v>
      </c>
      <c r="C7" s="28">
        <v>1</v>
      </c>
      <c r="D7" s="28">
        <v>0.2</v>
      </c>
      <c r="E7" s="28">
        <v>0.2</v>
      </c>
      <c r="F7" s="28">
        <v>1</v>
      </c>
      <c r="G7" s="28">
        <v>1</v>
      </c>
      <c r="H7" s="28">
        <v>3</v>
      </c>
      <c r="I7" s="28">
        <v>16</v>
      </c>
      <c r="J7" s="28">
        <v>153.79</v>
      </c>
      <c r="K7" s="28">
        <v>220</v>
      </c>
      <c r="L7" s="28">
        <v>281</v>
      </c>
      <c r="M7" s="28">
        <v>220</v>
      </c>
      <c r="N7" s="28">
        <v>255.66</v>
      </c>
      <c r="O7" s="28">
        <v>137</v>
      </c>
      <c r="P7" s="28">
        <v>112</v>
      </c>
      <c r="Q7" s="28">
        <v>134.63999999999999</v>
      </c>
      <c r="R7" s="28">
        <v>311.13</v>
      </c>
      <c r="S7" s="28">
        <v>364.19</v>
      </c>
      <c r="T7" s="28">
        <v>305.89</v>
      </c>
      <c r="U7" s="28">
        <v>332.15</v>
      </c>
      <c r="V7" s="28">
        <v>361.3</v>
      </c>
      <c r="W7" s="28">
        <v>326.08</v>
      </c>
      <c r="X7" s="28">
        <v>311.16000000000003</v>
      </c>
      <c r="Y7" s="28">
        <v>183.58</v>
      </c>
      <c r="Z7" s="29"/>
      <c r="AA7" s="30">
        <f>IF(SUM(B7:Z7)&lt;&gt;0,AVERAGEIF(B7:Z7,"&lt;&gt;"""),"")</f>
        <v>168.42083333333332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10.326000000000001</v>
      </c>
      <c r="L12" s="52"/>
      <c r="M12" s="52">
        <v>8.2970000000000006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18.623000000000001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19.073999999999998</v>
      </c>
      <c r="C14" s="57">
        <v>18.524000000000001</v>
      </c>
      <c r="D14" s="57">
        <v>7.3019999999999996</v>
      </c>
      <c r="E14" s="57">
        <v>6.4989999999999997</v>
      </c>
      <c r="F14" s="57">
        <v>9.8360000000000003</v>
      </c>
      <c r="G14" s="57">
        <v>13.011000000000001</v>
      </c>
      <c r="H14" s="57">
        <v>15.085000000000001</v>
      </c>
      <c r="I14" s="57">
        <v>17.933999999999997</v>
      </c>
      <c r="J14" s="57">
        <v>12.466000000000001</v>
      </c>
      <c r="K14" s="57">
        <v>8.2780000000000005</v>
      </c>
      <c r="L14" s="57">
        <v>7.5280000000000005</v>
      </c>
      <c r="M14" s="57">
        <v>13.466000000000001</v>
      </c>
      <c r="N14" s="57">
        <v>20.733999999999998</v>
      </c>
      <c r="O14" s="57">
        <v>12.552</v>
      </c>
      <c r="P14" s="57">
        <v>0.95099999999999996</v>
      </c>
      <c r="Q14" s="57">
        <v>0.70799999999999996</v>
      </c>
      <c r="R14" s="57">
        <v>0.70799999999999996</v>
      </c>
      <c r="S14" s="57">
        <v>0.70799999999999996</v>
      </c>
      <c r="T14" s="57">
        <v>8.7080000000000002</v>
      </c>
      <c r="U14" s="57">
        <v>15.714</v>
      </c>
      <c r="V14" s="57">
        <v>9.8109999999999999</v>
      </c>
      <c r="W14" s="57">
        <v>2.0369999999999999</v>
      </c>
      <c r="X14" s="57">
        <v>5.7270000000000003</v>
      </c>
      <c r="Y14" s="57">
        <v>9.4780000000000015</v>
      </c>
      <c r="Z14" s="58"/>
      <c r="AA14" s="59">
        <f t="shared" si="0"/>
        <v>236.839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19.073999999999998</v>
      </c>
      <c r="C16" s="62">
        <f t="shared" ref="C16:Z16" si="1">IF(LEN(C$2)&gt;0,SUM(C10:C15),"")</f>
        <v>18.524000000000001</v>
      </c>
      <c r="D16" s="62">
        <f t="shared" si="1"/>
        <v>7.3019999999999996</v>
      </c>
      <c r="E16" s="62">
        <f t="shared" si="1"/>
        <v>6.4989999999999997</v>
      </c>
      <c r="F16" s="62">
        <f t="shared" si="1"/>
        <v>9.8360000000000003</v>
      </c>
      <c r="G16" s="62">
        <f t="shared" si="1"/>
        <v>13.011000000000001</v>
      </c>
      <c r="H16" s="62">
        <f t="shared" si="1"/>
        <v>15.085000000000001</v>
      </c>
      <c r="I16" s="62">
        <f t="shared" si="1"/>
        <v>17.933999999999997</v>
      </c>
      <c r="J16" s="62">
        <f t="shared" si="1"/>
        <v>12.466000000000001</v>
      </c>
      <c r="K16" s="62">
        <f t="shared" si="1"/>
        <v>18.603999999999999</v>
      </c>
      <c r="L16" s="62">
        <f t="shared" si="1"/>
        <v>7.5280000000000005</v>
      </c>
      <c r="M16" s="62">
        <f t="shared" si="1"/>
        <v>21.763000000000002</v>
      </c>
      <c r="N16" s="62">
        <f t="shared" si="1"/>
        <v>20.733999999999998</v>
      </c>
      <c r="O16" s="62">
        <f t="shared" si="1"/>
        <v>12.552</v>
      </c>
      <c r="P16" s="62">
        <f t="shared" si="1"/>
        <v>0.95099999999999996</v>
      </c>
      <c r="Q16" s="62">
        <f t="shared" si="1"/>
        <v>0.70799999999999996</v>
      </c>
      <c r="R16" s="62">
        <f t="shared" si="1"/>
        <v>0.70799999999999996</v>
      </c>
      <c r="S16" s="62">
        <f t="shared" si="1"/>
        <v>0.70799999999999996</v>
      </c>
      <c r="T16" s="62">
        <f t="shared" si="1"/>
        <v>8.7080000000000002</v>
      </c>
      <c r="U16" s="62">
        <f t="shared" si="1"/>
        <v>15.714</v>
      </c>
      <c r="V16" s="62">
        <f t="shared" si="1"/>
        <v>9.8109999999999999</v>
      </c>
      <c r="W16" s="62">
        <f t="shared" si="1"/>
        <v>2.0369999999999999</v>
      </c>
      <c r="X16" s="62">
        <f t="shared" si="1"/>
        <v>5.7270000000000003</v>
      </c>
      <c r="Y16" s="62">
        <f t="shared" si="1"/>
        <v>9.4780000000000015</v>
      </c>
      <c r="Z16" s="63" t="str">
        <f t="shared" si="1"/>
        <v/>
      </c>
      <c r="AA16" s="64">
        <f>SUM(AA10:AA15)</f>
        <v>255.46199999999999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1.8220000000000001</v>
      </c>
      <c r="K20" s="77">
        <v>1.897</v>
      </c>
      <c r="L20" s="77">
        <v>1.956</v>
      </c>
      <c r="M20" s="77">
        <v>1.94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7.6150000000000002</v>
      </c>
    </row>
    <row r="21" spans="1:27" ht="24.95" customHeight="1" x14ac:dyDescent="0.2">
      <c r="A21" s="75" t="s">
        <v>16</v>
      </c>
      <c r="B21" s="80"/>
      <c r="C21" s="81">
        <v>3.2080000000000002</v>
      </c>
      <c r="D21" s="81">
        <v>3.2360000000000002</v>
      </c>
      <c r="E21" s="81">
        <v>3.1949999999999998</v>
      </c>
      <c r="F21" s="81">
        <v>3.1110000000000002</v>
      </c>
      <c r="G21" s="81">
        <v>3.117</v>
      </c>
      <c r="H21" s="81">
        <v>3.0840000000000001</v>
      </c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18.951000000000001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3.2080000000000002</v>
      </c>
      <c r="D25" s="88">
        <f t="shared" si="3"/>
        <v>3.2360000000000002</v>
      </c>
      <c r="E25" s="88">
        <f t="shared" si="3"/>
        <v>3.1949999999999998</v>
      </c>
      <c r="F25" s="88">
        <f t="shared" si="3"/>
        <v>3.1110000000000002</v>
      </c>
      <c r="G25" s="88">
        <f t="shared" si="3"/>
        <v>3.117</v>
      </c>
      <c r="H25" s="88">
        <f t="shared" si="3"/>
        <v>3.0840000000000001</v>
      </c>
      <c r="I25" s="88">
        <f t="shared" si="3"/>
        <v>0</v>
      </c>
      <c r="J25" s="88">
        <f t="shared" si="3"/>
        <v>1.8220000000000001</v>
      </c>
      <c r="K25" s="88">
        <f t="shared" si="3"/>
        <v>1.897</v>
      </c>
      <c r="L25" s="88">
        <f t="shared" si="3"/>
        <v>1.956</v>
      </c>
      <c r="M25" s="88">
        <f t="shared" si="3"/>
        <v>1.94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26.566000000000003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19.074000000000002</v>
      </c>
      <c r="C29" s="77">
        <v>21.731999999999999</v>
      </c>
      <c r="D29" s="77">
        <v>10.538</v>
      </c>
      <c r="E29" s="77">
        <v>9.6940000000000008</v>
      </c>
      <c r="F29" s="77">
        <v>12.946999999999999</v>
      </c>
      <c r="G29" s="77">
        <v>16.128</v>
      </c>
      <c r="H29" s="77">
        <v>18.169</v>
      </c>
      <c r="I29" s="77">
        <v>17.934000000000001</v>
      </c>
      <c r="J29" s="77">
        <v>14.288</v>
      </c>
      <c r="K29" s="77">
        <v>20.501000000000001</v>
      </c>
      <c r="L29" s="77">
        <v>9.484</v>
      </c>
      <c r="M29" s="77">
        <v>23.702999999999999</v>
      </c>
      <c r="N29" s="77">
        <v>20.734000000000002</v>
      </c>
      <c r="O29" s="77">
        <v>12.552</v>
      </c>
      <c r="P29" s="77">
        <v>0.95099999999999996</v>
      </c>
      <c r="Q29" s="77">
        <v>0.70799999999999996</v>
      </c>
      <c r="R29" s="77">
        <v>0.70799999999999996</v>
      </c>
      <c r="S29" s="77">
        <v>0.70799999999999996</v>
      </c>
      <c r="T29" s="77">
        <v>8.7080000000000002</v>
      </c>
      <c r="U29" s="77">
        <v>15.714</v>
      </c>
      <c r="V29" s="77">
        <v>9.8109999999999999</v>
      </c>
      <c r="W29" s="77">
        <v>2.0369999999999999</v>
      </c>
      <c r="X29" s="77">
        <v>5.7270000000000003</v>
      </c>
      <c r="Y29" s="77">
        <v>9.4779999999999998</v>
      </c>
      <c r="Z29" s="78"/>
      <c r="AA29" s="79">
        <f>SUM(B29:Z29)</f>
        <v>282.02799999999996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19.074000000000002</v>
      </c>
      <c r="C31" s="62">
        <f t="shared" ref="C31:Z31" si="4">IF(LEN(C$2)&gt;0,SUM(C28:C30),"")</f>
        <v>21.731999999999999</v>
      </c>
      <c r="D31" s="62">
        <f t="shared" si="4"/>
        <v>10.538</v>
      </c>
      <c r="E31" s="62">
        <f t="shared" si="4"/>
        <v>9.6940000000000008</v>
      </c>
      <c r="F31" s="62">
        <f t="shared" si="4"/>
        <v>12.946999999999999</v>
      </c>
      <c r="G31" s="62">
        <f t="shared" si="4"/>
        <v>16.128</v>
      </c>
      <c r="H31" s="62">
        <f t="shared" si="4"/>
        <v>18.169</v>
      </c>
      <c r="I31" s="62">
        <f t="shared" si="4"/>
        <v>17.934000000000001</v>
      </c>
      <c r="J31" s="62">
        <f t="shared" si="4"/>
        <v>14.288</v>
      </c>
      <c r="K31" s="62">
        <f t="shared" si="4"/>
        <v>20.501000000000001</v>
      </c>
      <c r="L31" s="62">
        <f t="shared" si="4"/>
        <v>9.484</v>
      </c>
      <c r="M31" s="62">
        <f t="shared" si="4"/>
        <v>23.702999999999999</v>
      </c>
      <c r="N31" s="62">
        <f t="shared" si="4"/>
        <v>20.734000000000002</v>
      </c>
      <c r="O31" s="62">
        <f t="shared" si="4"/>
        <v>12.552</v>
      </c>
      <c r="P31" s="62">
        <f t="shared" si="4"/>
        <v>0.95099999999999996</v>
      </c>
      <c r="Q31" s="62">
        <f t="shared" si="4"/>
        <v>0.70799999999999996</v>
      </c>
      <c r="R31" s="62">
        <f t="shared" si="4"/>
        <v>0.70799999999999996</v>
      </c>
      <c r="S31" s="62">
        <f t="shared" si="4"/>
        <v>0.70799999999999996</v>
      </c>
      <c r="T31" s="62">
        <f t="shared" si="4"/>
        <v>8.7080000000000002</v>
      </c>
      <c r="U31" s="62">
        <f t="shared" si="4"/>
        <v>15.714</v>
      </c>
      <c r="V31" s="62">
        <f t="shared" si="4"/>
        <v>9.8109999999999999</v>
      </c>
      <c r="W31" s="62">
        <f t="shared" si="4"/>
        <v>2.0369999999999999</v>
      </c>
      <c r="X31" s="62">
        <f t="shared" si="4"/>
        <v>5.7270000000000003</v>
      </c>
      <c r="Y31" s="62">
        <f t="shared" si="4"/>
        <v>9.4779999999999998</v>
      </c>
      <c r="Z31" s="63" t="str">
        <f t="shared" si="4"/>
        <v/>
      </c>
      <c r="AA31" s="64">
        <f>SUM(AA28:AA30)</f>
        <v>282.02799999999996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115.1</v>
      </c>
      <c r="M38" s="99"/>
      <c r="N38" s="99"/>
      <c r="O38" s="99"/>
      <c r="P38" s="99">
        <v>39.700000000000003</v>
      </c>
      <c r="Q38" s="99">
        <v>41.8</v>
      </c>
      <c r="R38" s="99">
        <v>56.7</v>
      </c>
      <c r="S38" s="99">
        <v>8.3000000000000007</v>
      </c>
      <c r="T38" s="99">
        <v>53.4</v>
      </c>
      <c r="U38" s="99"/>
      <c r="V38" s="99"/>
      <c r="W38" s="99">
        <v>6.9</v>
      </c>
      <c r="X38" s="99">
        <v>5.3</v>
      </c>
      <c r="Y38" s="99"/>
      <c r="Z38" s="100"/>
      <c r="AA38" s="79">
        <f t="shared" si="5"/>
        <v>327.2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115.1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39.700000000000003</v>
      </c>
      <c r="Q39" s="88">
        <f t="shared" si="6"/>
        <v>41.8</v>
      </c>
      <c r="R39" s="88">
        <f t="shared" si="6"/>
        <v>56.7</v>
      </c>
      <c r="S39" s="88">
        <f t="shared" si="6"/>
        <v>8.3000000000000007</v>
      </c>
      <c r="T39" s="88">
        <f t="shared" si="6"/>
        <v>53.4</v>
      </c>
      <c r="U39" s="88">
        <f t="shared" si="6"/>
        <v>0</v>
      </c>
      <c r="V39" s="88">
        <f t="shared" si="6"/>
        <v>0</v>
      </c>
      <c r="W39" s="88">
        <f t="shared" si="6"/>
        <v>6.9</v>
      </c>
      <c r="X39" s="88">
        <f t="shared" si="6"/>
        <v>5.3</v>
      </c>
      <c r="Y39" s="88">
        <f t="shared" si="6"/>
        <v>0</v>
      </c>
      <c r="Z39" s="89" t="str">
        <f t="shared" si="6"/>
        <v/>
      </c>
      <c r="AA39" s="90">
        <f t="shared" si="5"/>
        <v>327.2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115.1</v>
      </c>
      <c r="M46" s="99"/>
      <c r="N46" s="99"/>
      <c r="O46" s="99"/>
      <c r="P46" s="99">
        <v>39.700000000000003</v>
      </c>
      <c r="Q46" s="99">
        <v>41.8</v>
      </c>
      <c r="R46" s="99">
        <v>56.7</v>
      </c>
      <c r="S46" s="99">
        <v>8.3000000000000007</v>
      </c>
      <c r="T46" s="99">
        <v>53.4</v>
      </c>
      <c r="U46" s="99"/>
      <c r="V46" s="99"/>
      <c r="W46" s="99">
        <v>6.9</v>
      </c>
      <c r="X46" s="99">
        <v>5.3</v>
      </c>
      <c r="Y46" s="99"/>
      <c r="Z46" s="100"/>
      <c r="AA46" s="79">
        <f t="shared" si="7"/>
        <v>327.2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115.1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39.700000000000003</v>
      </c>
      <c r="Q48" s="88">
        <f t="shared" si="8"/>
        <v>41.8</v>
      </c>
      <c r="R48" s="88">
        <f t="shared" si="8"/>
        <v>56.7</v>
      </c>
      <c r="S48" s="88">
        <f t="shared" si="8"/>
        <v>8.3000000000000007</v>
      </c>
      <c r="T48" s="88">
        <f t="shared" si="8"/>
        <v>53.4</v>
      </c>
      <c r="U48" s="88">
        <f t="shared" si="8"/>
        <v>0</v>
      </c>
      <c r="V48" s="88">
        <f t="shared" si="8"/>
        <v>0</v>
      </c>
      <c r="W48" s="88">
        <f t="shared" si="8"/>
        <v>6.9</v>
      </c>
      <c r="X48" s="88">
        <f t="shared" si="8"/>
        <v>5.3</v>
      </c>
      <c r="Y48" s="88">
        <f t="shared" si="8"/>
        <v>0</v>
      </c>
      <c r="Z48" s="89" t="str">
        <f t="shared" si="8"/>
        <v/>
      </c>
      <c r="AA48" s="90">
        <f t="shared" si="7"/>
        <v>327.2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19.073999999999998</v>
      </c>
      <c r="C51" s="88">
        <f t="shared" si="10"/>
        <v>21.731999999999999</v>
      </c>
      <c r="D51" s="88">
        <f t="shared" si="10"/>
        <v>10.538</v>
      </c>
      <c r="E51" s="88">
        <f t="shared" si="10"/>
        <v>9.6939999999999991</v>
      </c>
      <c r="F51" s="88">
        <f t="shared" si="10"/>
        <v>12.947000000000001</v>
      </c>
      <c r="G51" s="88">
        <f t="shared" si="10"/>
        <v>16.128</v>
      </c>
      <c r="H51" s="88">
        <f t="shared" si="10"/>
        <v>18.169</v>
      </c>
      <c r="I51" s="88">
        <f t="shared" si="10"/>
        <v>17.933999999999997</v>
      </c>
      <c r="J51" s="88">
        <f t="shared" si="10"/>
        <v>14.288</v>
      </c>
      <c r="K51" s="88">
        <f t="shared" si="10"/>
        <v>20.500999999999998</v>
      </c>
      <c r="L51" s="88">
        <f t="shared" si="10"/>
        <v>124.58399999999999</v>
      </c>
      <c r="M51" s="88">
        <f t="shared" si="10"/>
        <v>23.703000000000003</v>
      </c>
      <c r="N51" s="88">
        <f t="shared" si="10"/>
        <v>20.733999999999998</v>
      </c>
      <c r="O51" s="88">
        <f t="shared" si="10"/>
        <v>12.552</v>
      </c>
      <c r="P51" s="88">
        <f t="shared" si="10"/>
        <v>40.651000000000003</v>
      </c>
      <c r="Q51" s="88">
        <f t="shared" si="10"/>
        <v>42.507999999999996</v>
      </c>
      <c r="R51" s="88">
        <f t="shared" si="10"/>
        <v>57.408000000000001</v>
      </c>
      <c r="S51" s="88">
        <f t="shared" si="10"/>
        <v>9.0080000000000009</v>
      </c>
      <c r="T51" s="88">
        <f t="shared" si="10"/>
        <v>62.107999999999997</v>
      </c>
      <c r="U51" s="88">
        <f t="shared" si="10"/>
        <v>15.714</v>
      </c>
      <c r="V51" s="88">
        <f t="shared" si="10"/>
        <v>9.8109999999999999</v>
      </c>
      <c r="W51" s="88">
        <f t="shared" si="10"/>
        <v>8.9370000000000012</v>
      </c>
      <c r="X51" s="88">
        <f t="shared" si="10"/>
        <v>11.027000000000001</v>
      </c>
      <c r="Y51" s="88">
        <f t="shared" si="10"/>
        <v>9.4780000000000015</v>
      </c>
      <c r="Z51" s="89" t="str">
        <f t="shared" si="10"/>
        <v/>
      </c>
      <c r="AA51" s="104">
        <f>SUM(B51:Z51)</f>
        <v>609.22800000000007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19.073999999999998</v>
      </c>
      <c r="C4" s="18">
        <v>21.731999999999996</v>
      </c>
      <c r="D4" s="18">
        <v>10.537999999999998</v>
      </c>
      <c r="E4" s="18">
        <v>9.6939999999999991</v>
      </c>
      <c r="F4" s="18">
        <v>12.946999999999999</v>
      </c>
      <c r="G4" s="18">
        <v>16.128</v>
      </c>
      <c r="H4" s="18">
        <v>18.169</v>
      </c>
      <c r="I4" s="18">
        <v>17.934000000000001</v>
      </c>
      <c r="J4" s="18">
        <v>14.288</v>
      </c>
      <c r="K4" s="18">
        <v>20.500999999999998</v>
      </c>
      <c r="L4" s="18">
        <v>124.604</v>
      </c>
      <c r="M4" s="18">
        <v>23.703000000000003</v>
      </c>
      <c r="N4" s="18">
        <v>20.734000000000002</v>
      </c>
      <c r="O4" s="18">
        <v>12.552</v>
      </c>
      <c r="P4" s="18">
        <v>40.614000000000004</v>
      </c>
      <c r="Q4" s="18">
        <v>42.473999999999997</v>
      </c>
      <c r="R4" s="18">
        <v>57.435000000000002</v>
      </c>
      <c r="S4" s="18">
        <v>9.0449999999999999</v>
      </c>
      <c r="T4" s="18">
        <v>62.095999999999989</v>
      </c>
      <c r="U4" s="18">
        <v>15.759</v>
      </c>
      <c r="V4" s="18">
        <v>9.8159999999999989</v>
      </c>
      <c r="W4" s="18">
        <v>8.9770000000000003</v>
      </c>
      <c r="X4" s="18">
        <v>11.004999999999999</v>
      </c>
      <c r="Y4" s="18">
        <v>9.4779999999999998</v>
      </c>
      <c r="Z4" s="19"/>
      <c r="AA4" s="20">
        <f>SUM(B4:Z4)</f>
        <v>609.29699999999991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10.130000000000001</v>
      </c>
      <c r="C7" s="28">
        <v>1</v>
      </c>
      <c r="D7" s="28">
        <v>0.2</v>
      </c>
      <c r="E7" s="28">
        <v>0.2</v>
      </c>
      <c r="F7" s="28">
        <v>1</v>
      </c>
      <c r="G7" s="28">
        <v>1</v>
      </c>
      <c r="H7" s="28">
        <v>3</v>
      </c>
      <c r="I7" s="28">
        <v>16</v>
      </c>
      <c r="J7" s="28">
        <v>153.79</v>
      </c>
      <c r="K7" s="28">
        <v>220</v>
      </c>
      <c r="L7" s="28">
        <v>281</v>
      </c>
      <c r="M7" s="28">
        <v>220</v>
      </c>
      <c r="N7" s="28">
        <v>255.66</v>
      </c>
      <c r="O7" s="28">
        <v>137</v>
      </c>
      <c r="P7" s="28">
        <v>112</v>
      </c>
      <c r="Q7" s="28">
        <v>134.63999999999999</v>
      </c>
      <c r="R7" s="28">
        <v>311.13</v>
      </c>
      <c r="S7" s="28">
        <v>364.19</v>
      </c>
      <c r="T7" s="28">
        <v>305.89</v>
      </c>
      <c r="U7" s="28">
        <v>332.15</v>
      </c>
      <c r="V7" s="28">
        <v>361.3</v>
      </c>
      <c r="W7" s="28">
        <v>326.08</v>
      </c>
      <c r="X7" s="28">
        <v>311.16000000000003</v>
      </c>
      <c r="Y7" s="28">
        <v>183.58</v>
      </c>
      <c r="Z7" s="29"/>
      <c r="AA7" s="30">
        <f>IF(SUM(B7:Z7)&lt;&gt;0,AVERAGEIF(B7:Z7,"&lt;&gt;"""),"")</f>
        <v>168.42083333333332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5.0990000000000002</v>
      </c>
      <c r="C12" s="52">
        <v>12.116</v>
      </c>
      <c r="D12" s="52">
        <v>1.39</v>
      </c>
      <c r="E12" s="52">
        <v>0.35299999999999998</v>
      </c>
      <c r="F12" s="52"/>
      <c r="G12" s="52"/>
      <c r="H12" s="52"/>
      <c r="I12" s="52"/>
      <c r="J12" s="52"/>
      <c r="K12" s="52"/>
      <c r="L12" s="52">
        <v>100</v>
      </c>
      <c r="M12" s="52"/>
      <c r="N12" s="52"/>
      <c r="O12" s="52"/>
      <c r="P12" s="52">
        <v>30</v>
      </c>
      <c r="Q12" s="52">
        <v>32.579000000000001</v>
      </c>
      <c r="R12" s="52">
        <v>30.497</v>
      </c>
      <c r="S12" s="52"/>
      <c r="T12" s="52">
        <v>45.555999999999997</v>
      </c>
      <c r="U12" s="52"/>
      <c r="V12" s="52"/>
      <c r="W12" s="52"/>
      <c r="X12" s="52"/>
      <c r="Y12" s="52"/>
      <c r="Z12" s="53"/>
      <c r="AA12" s="54">
        <f t="shared" si="0"/>
        <v>257.58999999999997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0.91</v>
      </c>
      <c r="C14" s="57">
        <v>1.7170000000000001</v>
      </c>
      <c r="D14" s="57">
        <v>1.9530000000000001</v>
      </c>
      <c r="E14" s="57">
        <v>2.0169999999999999</v>
      </c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8.0000000000000002E-3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6.6049999999999995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6.0090000000000003</v>
      </c>
      <c r="C16" s="62">
        <f t="shared" ref="C16:Z16" si="1">IF(LEN(C$2)&gt;0,SUM(C10:C15),"")</f>
        <v>13.833</v>
      </c>
      <c r="D16" s="62">
        <f t="shared" si="1"/>
        <v>3.343</v>
      </c>
      <c r="E16" s="62">
        <f t="shared" si="1"/>
        <v>2.37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100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30.007999999999999</v>
      </c>
      <c r="Q16" s="62">
        <f t="shared" si="1"/>
        <v>32.579000000000001</v>
      </c>
      <c r="R16" s="62">
        <f t="shared" si="1"/>
        <v>30.497</v>
      </c>
      <c r="S16" s="62">
        <f t="shared" si="1"/>
        <v>0</v>
      </c>
      <c r="T16" s="62">
        <f t="shared" si="1"/>
        <v>45.555999999999997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264.19499999999999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2.2999999999999998</v>
      </c>
      <c r="D19" s="72">
        <v>2.2999999999999998</v>
      </c>
      <c r="E19" s="72">
        <v>2.2999999999999998</v>
      </c>
      <c r="F19" s="72">
        <v>2.2999999999999998</v>
      </c>
      <c r="G19" s="72">
        <v>2.2999999999999998</v>
      </c>
      <c r="H19" s="72">
        <v>2.2999999999999998</v>
      </c>
      <c r="I19" s="72">
        <v>2.2999999999999998</v>
      </c>
      <c r="J19" s="72">
        <v>2.2999999999999998</v>
      </c>
      <c r="K19" s="72">
        <v>2.2999999999999998</v>
      </c>
      <c r="L19" s="72">
        <v>2.2999999999999998</v>
      </c>
      <c r="M19" s="72">
        <v>2.2999999999999998</v>
      </c>
      <c r="N19" s="72">
        <v>2.2999999999999998</v>
      </c>
      <c r="O19" s="72">
        <v>0.8</v>
      </c>
      <c r="P19" s="72">
        <v>0.8</v>
      </c>
      <c r="Q19" s="72">
        <v>0.8</v>
      </c>
      <c r="R19" s="72">
        <v>0.8</v>
      </c>
      <c r="S19" s="72">
        <v>0.8</v>
      </c>
      <c r="T19" s="72">
        <v>0.8</v>
      </c>
      <c r="U19" s="72">
        <v>0.8</v>
      </c>
      <c r="V19" s="72">
        <v>0.8</v>
      </c>
      <c r="W19" s="72">
        <v>0.8</v>
      </c>
      <c r="X19" s="72">
        <v>0.8</v>
      </c>
      <c r="Y19" s="72">
        <v>0.8</v>
      </c>
      <c r="Z19" s="73"/>
      <c r="AA19" s="74">
        <f t="shared" ref="AA19:AA24" si="2">SUM(B19:Z19)</f>
        <v>37.899999999999984</v>
      </c>
    </row>
    <row r="20" spans="1:27" ht="24.95" customHeight="1" x14ac:dyDescent="0.2">
      <c r="A20" s="75" t="s">
        <v>15</v>
      </c>
      <c r="B20" s="76">
        <v>4.5629999999999988</v>
      </c>
      <c r="C20" s="77">
        <v>0.42900000000000005</v>
      </c>
      <c r="D20" s="77">
        <v>0.46600000000000003</v>
      </c>
      <c r="E20" s="77">
        <v>0.32500000000000001</v>
      </c>
      <c r="F20" s="77">
        <v>4.0779999999999994</v>
      </c>
      <c r="G20" s="77">
        <v>4.319</v>
      </c>
      <c r="H20" s="77">
        <v>4.5630000000000006</v>
      </c>
      <c r="I20" s="77">
        <v>4.4709999999999992</v>
      </c>
      <c r="J20" s="77">
        <v>4.298</v>
      </c>
      <c r="K20" s="77">
        <v>4.3819999999999997</v>
      </c>
      <c r="L20" s="77">
        <v>4.5509999999999993</v>
      </c>
      <c r="M20" s="77">
        <v>4.3079999999999998</v>
      </c>
      <c r="N20" s="77">
        <v>0.36699999999999999</v>
      </c>
      <c r="O20" s="77">
        <v>0.378</v>
      </c>
      <c r="P20" s="77">
        <v>0.40800000000000003</v>
      </c>
      <c r="Q20" s="77">
        <v>0.44399999999999995</v>
      </c>
      <c r="R20" s="77">
        <v>8.004999999999999</v>
      </c>
      <c r="S20" s="77">
        <v>0.45599999999999996</v>
      </c>
      <c r="T20" s="77">
        <v>5.4429999999999996</v>
      </c>
      <c r="U20" s="77">
        <v>0.44299999999999995</v>
      </c>
      <c r="V20" s="77">
        <v>0.46199999999999997</v>
      </c>
      <c r="W20" s="77">
        <v>0.42700000000000005</v>
      </c>
      <c r="X20" s="77">
        <v>1.028</v>
      </c>
      <c r="Y20" s="77">
        <v>0.42900000000000005</v>
      </c>
      <c r="Z20" s="78"/>
      <c r="AA20" s="79">
        <f t="shared" si="2"/>
        <v>59.043000000000006</v>
      </c>
    </row>
    <row r="21" spans="1:27" ht="24.95" customHeight="1" x14ac:dyDescent="0.2">
      <c r="A21" s="75" t="s">
        <v>16</v>
      </c>
      <c r="B21" s="80">
        <v>7.0020000000000007</v>
      </c>
      <c r="C21" s="81">
        <v>5.17</v>
      </c>
      <c r="D21" s="81">
        <v>4.4290000000000003</v>
      </c>
      <c r="E21" s="81">
        <v>4.6989999999999998</v>
      </c>
      <c r="F21" s="81">
        <v>6.5689999999999991</v>
      </c>
      <c r="G21" s="81">
        <v>9.5090000000000003</v>
      </c>
      <c r="H21" s="81">
        <v>11.306000000000001</v>
      </c>
      <c r="I21" s="81">
        <v>11.163</v>
      </c>
      <c r="J21" s="81">
        <v>7.6899999999999995</v>
      </c>
      <c r="K21" s="81">
        <v>13.818999999999999</v>
      </c>
      <c r="L21" s="81">
        <v>17.753</v>
      </c>
      <c r="M21" s="81">
        <v>17.094999999999999</v>
      </c>
      <c r="N21" s="81">
        <v>18.067</v>
      </c>
      <c r="O21" s="81">
        <v>11.374000000000001</v>
      </c>
      <c r="P21" s="81">
        <v>9.3979999999999997</v>
      </c>
      <c r="Q21" s="81">
        <v>8.6509999999999998</v>
      </c>
      <c r="R21" s="81">
        <v>18.132999999999999</v>
      </c>
      <c r="S21" s="81">
        <v>7.7889999999999997</v>
      </c>
      <c r="T21" s="81">
        <v>10.297000000000001</v>
      </c>
      <c r="U21" s="81">
        <v>8.516</v>
      </c>
      <c r="V21" s="81">
        <v>7.6539999999999999</v>
      </c>
      <c r="W21" s="81">
        <v>7.75</v>
      </c>
      <c r="X21" s="81">
        <v>9.1769999999999996</v>
      </c>
      <c r="Y21" s="81">
        <v>8.2489999999999988</v>
      </c>
      <c r="Z21" s="78"/>
      <c r="AA21" s="79">
        <f t="shared" si="2"/>
        <v>241.25899999999996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13.065</v>
      </c>
      <c r="C25" s="88">
        <f t="shared" si="3"/>
        <v>7.899</v>
      </c>
      <c r="D25" s="88">
        <f t="shared" si="3"/>
        <v>7.1950000000000003</v>
      </c>
      <c r="E25" s="88">
        <f t="shared" si="3"/>
        <v>7.3239999999999998</v>
      </c>
      <c r="F25" s="88">
        <f t="shared" si="3"/>
        <v>12.946999999999999</v>
      </c>
      <c r="G25" s="88">
        <f t="shared" si="3"/>
        <v>16.128</v>
      </c>
      <c r="H25" s="88">
        <f t="shared" si="3"/>
        <v>18.169</v>
      </c>
      <c r="I25" s="88">
        <f t="shared" si="3"/>
        <v>17.933999999999997</v>
      </c>
      <c r="J25" s="88">
        <f t="shared" si="3"/>
        <v>14.288</v>
      </c>
      <c r="K25" s="88">
        <f t="shared" si="3"/>
        <v>20.500999999999998</v>
      </c>
      <c r="L25" s="88">
        <f t="shared" si="3"/>
        <v>24.603999999999999</v>
      </c>
      <c r="M25" s="88">
        <f t="shared" si="3"/>
        <v>23.702999999999999</v>
      </c>
      <c r="N25" s="88">
        <f t="shared" si="3"/>
        <v>20.734000000000002</v>
      </c>
      <c r="O25" s="88">
        <f t="shared" si="3"/>
        <v>12.552</v>
      </c>
      <c r="P25" s="88">
        <f t="shared" si="3"/>
        <v>10.606</v>
      </c>
      <c r="Q25" s="88">
        <f t="shared" si="3"/>
        <v>9.8949999999999996</v>
      </c>
      <c r="R25" s="88">
        <f t="shared" si="3"/>
        <v>26.937999999999999</v>
      </c>
      <c r="S25" s="88">
        <f t="shared" si="3"/>
        <v>9.0449999999999999</v>
      </c>
      <c r="T25" s="88">
        <f t="shared" si="3"/>
        <v>16.54</v>
      </c>
      <c r="U25" s="88">
        <f t="shared" si="3"/>
        <v>9.7590000000000003</v>
      </c>
      <c r="V25" s="88">
        <f t="shared" si="3"/>
        <v>8.9160000000000004</v>
      </c>
      <c r="W25" s="88">
        <f t="shared" si="3"/>
        <v>8.9770000000000003</v>
      </c>
      <c r="X25" s="88">
        <f t="shared" si="3"/>
        <v>11.004999999999999</v>
      </c>
      <c r="Y25" s="88">
        <f t="shared" si="3"/>
        <v>9.477999999999998</v>
      </c>
      <c r="Z25" s="89">
        <f t="shared" si="3"/>
        <v>0</v>
      </c>
      <c r="AA25" s="90">
        <f t="shared" si="3"/>
        <v>338.20199999999994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19.074000000000002</v>
      </c>
      <c r="C29" s="77">
        <v>21.731999999999999</v>
      </c>
      <c r="D29" s="77">
        <v>10.538</v>
      </c>
      <c r="E29" s="77">
        <v>9.6940000000000008</v>
      </c>
      <c r="F29" s="77">
        <v>12.946999999999999</v>
      </c>
      <c r="G29" s="77">
        <v>16.128</v>
      </c>
      <c r="H29" s="77">
        <v>18.169</v>
      </c>
      <c r="I29" s="77">
        <v>17.934000000000001</v>
      </c>
      <c r="J29" s="77">
        <v>14.288</v>
      </c>
      <c r="K29" s="77">
        <v>20.501000000000001</v>
      </c>
      <c r="L29" s="77">
        <v>124.604</v>
      </c>
      <c r="M29" s="77">
        <v>23.702999999999999</v>
      </c>
      <c r="N29" s="77">
        <v>20.734000000000002</v>
      </c>
      <c r="O29" s="77">
        <v>12.552</v>
      </c>
      <c r="P29" s="77">
        <v>40.613999999999997</v>
      </c>
      <c r="Q29" s="77">
        <v>42.473999999999997</v>
      </c>
      <c r="R29" s="77">
        <v>57.435000000000002</v>
      </c>
      <c r="S29" s="77">
        <v>9.0449999999999999</v>
      </c>
      <c r="T29" s="77">
        <v>62.095999999999997</v>
      </c>
      <c r="U29" s="77">
        <v>9.7590000000000003</v>
      </c>
      <c r="V29" s="77">
        <v>8.9160000000000004</v>
      </c>
      <c r="W29" s="77">
        <v>8.9770000000000003</v>
      </c>
      <c r="X29" s="77">
        <v>11.005000000000001</v>
      </c>
      <c r="Y29" s="77">
        <v>9.4779999999999998</v>
      </c>
      <c r="Z29" s="78"/>
      <c r="AA29" s="79">
        <f>SUM(B29:Z29)</f>
        <v>602.39699999999993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19.074000000000002</v>
      </c>
      <c r="C31" s="62">
        <f t="shared" si="4"/>
        <v>21.731999999999999</v>
      </c>
      <c r="D31" s="62">
        <f t="shared" si="4"/>
        <v>10.538</v>
      </c>
      <c r="E31" s="62">
        <f t="shared" si="4"/>
        <v>9.6940000000000008</v>
      </c>
      <c r="F31" s="62">
        <f t="shared" si="4"/>
        <v>12.946999999999999</v>
      </c>
      <c r="G31" s="62">
        <f t="shared" si="4"/>
        <v>16.128</v>
      </c>
      <c r="H31" s="62">
        <f t="shared" si="4"/>
        <v>18.169</v>
      </c>
      <c r="I31" s="62">
        <f t="shared" si="4"/>
        <v>17.934000000000001</v>
      </c>
      <c r="J31" s="62">
        <f t="shared" si="4"/>
        <v>14.288</v>
      </c>
      <c r="K31" s="62">
        <f t="shared" si="4"/>
        <v>20.501000000000001</v>
      </c>
      <c r="L31" s="62">
        <f t="shared" si="4"/>
        <v>124.604</v>
      </c>
      <c r="M31" s="62">
        <f t="shared" si="4"/>
        <v>23.702999999999999</v>
      </c>
      <c r="N31" s="62">
        <f t="shared" si="4"/>
        <v>20.734000000000002</v>
      </c>
      <c r="O31" s="62">
        <f t="shared" si="4"/>
        <v>12.552</v>
      </c>
      <c r="P31" s="62">
        <f t="shared" si="4"/>
        <v>40.613999999999997</v>
      </c>
      <c r="Q31" s="62">
        <f t="shared" si="4"/>
        <v>42.473999999999997</v>
      </c>
      <c r="R31" s="62">
        <f t="shared" si="4"/>
        <v>57.435000000000002</v>
      </c>
      <c r="S31" s="62">
        <f t="shared" si="4"/>
        <v>9.0449999999999999</v>
      </c>
      <c r="T31" s="62">
        <f t="shared" si="4"/>
        <v>62.095999999999997</v>
      </c>
      <c r="U31" s="62">
        <f t="shared" si="4"/>
        <v>9.7590000000000003</v>
      </c>
      <c r="V31" s="62">
        <f t="shared" si="4"/>
        <v>8.9160000000000004</v>
      </c>
      <c r="W31" s="62">
        <f t="shared" si="4"/>
        <v>8.9770000000000003</v>
      </c>
      <c r="X31" s="62">
        <f t="shared" si="4"/>
        <v>11.005000000000001</v>
      </c>
      <c r="Y31" s="62">
        <f t="shared" si="4"/>
        <v>9.4779999999999998</v>
      </c>
      <c r="Z31" s="63">
        <f t="shared" si="4"/>
        <v>0</v>
      </c>
      <c r="AA31" s="64">
        <f t="shared" si="4"/>
        <v>602.39699999999993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6</v>
      </c>
      <c r="V38" s="99">
        <v>0.9</v>
      </c>
      <c r="W38" s="99"/>
      <c r="X38" s="99"/>
      <c r="Y38" s="99"/>
      <c r="Z38" s="100"/>
      <c r="AA38" s="79">
        <f t="shared" si="5"/>
        <v>6.9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6</v>
      </c>
      <c r="V39" s="88">
        <f t="shared" si="6"/>
        <v>0.9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6</v>
      </c>
      <c r="V46" s="99">
        <v>0.9</v>
      </c>
      <c r="W46" s="99"/>
      <c r="X46" s="99"/>
      <c r="Y46" s="99"/>
      <c r="Z46" s="100"/>
      <c r="AA46" s="79">
        <f t="shared" si="7"/>
        <v>6.9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6</v>
      </c>
      <c r="V48" s="88">
        <f t="shared" si="8"/>
        <v>0.9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19.073999999999998</v>
      </c>
      <c r="C51" s="88">
        <f t="shared" si="10"/>
        <v>21.731999999999999</v>
      </c>
      <c r="D51" s="88">
        <f t="shared" si="10"/>
        <v>10.538</v>
      </c>
      <c r="E51" s="88">
        <f t="shared" si="10"/>
        <v>9.6939999999999991</v>
      </c>
      <c r="F51" s="88">
        <f t="shared" si="10"/>
        <v>12.946999999999999</v>
      </c>
      <c r="G51" s="88">
        <f t="shared" si="10"/>
        <v>16.128</v>
      </c>
      <c r="H51" s="88">
        <f t="shared" si="10"/>
        <v>18.169</v>
      </c>
      <c r="I51" s="88">
        <f t="shared" si="10"/>
        <v>17.933999999999997</v>
      </c>
      <c r="J51" s="88">
        <f t="shared" si="10"/>
        <v>14.288</v>
      </c>
      <c r="K51" s="88">
        <f t="shared" si="10"/>
        <v>20.500999999999998</v>
      </c>
      <c r="L51" s="88">
        <f t="shared" si="10"/>
        <v>124.604</v>
      </c>
      <c r="M51" s="88">
        <f t="shared" si="10"/>
        <v>23.702999999999999</v>
      </c>
      <c r="N51" s="88">
        <f t="shared" si="10"/>
        <v>20.734000000000002</v>
      </c>
      <c r="O51" s="88">
        <f t="shared" si="10"/>
        <v>12.552</v>
      </c>
      <c r="P51" s="88">
        <f t="shared" si="10"/>
        <v>40.613999999999997</v>
      </c>
      <c r="Q51" s="88">
        <f t="shared" si="10"/>
        <v>42.474000000000004</v>
      </c>
      <c r="R51" s="88">
        <f t="shared" si="10"/>
        <v>57.435000000000002</v>
      </c>
      <c r="S51" s="88">
        <f t="shared" si="10"/>
        <v>9.0449999999999999</v>
      </c>
      <c r="T51" s="88">
        <f t="shared" si="10"/>
        <v>62.095999999999997</v>
      </c>
      <c r="U51" s="88">
        <f t="shared" si="10"/>
        <v>15.759</v>
      </c>
      <c r="V51" s="88">
        <f t="shared" si="10"/>
        <v>9.8160000000000007</v>
      </c>
      <c r="W51" s="88">
        <f t="shared" si="10"/>
        <v>8.9770000000000003</v>
      </c>
      <c r="X51" s="88">
        <f t="shared" si="10"/>
        <v>11.004999999999999</v>
      </c>
      <c r="Y51" s="88">
        <f t="shared" si="10"/>
        <v>9.477999999999998</v>
      </c>
      <c r="Z51" s="89">
        <f t="shared" si="10"/>
        <v>0</v>
      </c>
      <c r="AA51" s="104">
        <f>SUM(B51:Z51)</f>
        <v>609.29699999999991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>
        <v>-115.1</v>
      </c>
      <c r="M4" s="18"/>
      <c r="N4" s="18"/>
      <c r="O4" s="18"/>
      <c r="P4" s="18">
        <v>-39.700000000000003</v>
      </c>
      <c r="Q4" s="18">
        <v>-41.8</v>
      </c>
      <c r="R4" s="18">
        <v>-56.7</v>
      </c>
      <c r="S4" s="18">
        <v>-8.3000000000000007</v>
      </c>
      <c r="T4" s="18">
        <v>-53.4</v>
      </c>
      <c r="U4" s="18">
        <v>6</v>
      </c>
      <c r="V4" s="18">
        <v>0.9</v>
      </c>
      <c r="W4" s="18">
        <v>-6.9</v>
      </c>
      <c r="X4" s="18">
        <v>-5.3</v>
      </c>
      <c r="Y4" s="18"/>
      <c r="Z4" s="19"/>
      <c r="AA4" s="111">
        <f>SUM(B4:Z4)</f>
        <v>-320.3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10.130000000000001</v>
      </c>
      <c r="C7" s="117">
        <v>1</v>
      </c>
      <c r="D7" s="117">
        <v>0.2</v>
      </c>
      <c r="E7" s="117">
        <v>0.2</v>
      </c>
      <c r="F7" s="117">
        <v>1</v>
      </c>
      <c r="G7" s="117">
        <v>1</v>
      </c>
      <c r="H7" s="117">
        <v>3</v>
      </c>
      <c r="I7" s="117">
        <v>16</v>
      </c>
      <c r="J7" s="117">
        <v>153.79</v>
      </c>
      <c r="K7" s="117">
        <v>220</v>
      </c>
      <c r="L7" s="117">
        <v>281</v>
      </c>
      <c r="M7" s="117">
        <v>220</v>
      </c>
      <c r="N7" s="117">
        <v>255.66</v>
      </c>
      <c r="O7" s="117">
        <v>137</v>
      </c>
      <c r="P7" s="117">
        <v>112</v>
      </c>
      <c r="Q7" s="117">
        <v>134.63999999999999</v>
      </c>
      <c r="R7" s="117">
        <v>311.13</v>
      </c>
      <c r="S7" s="117">
        <v>364.19</v>
      </c>
      <c r="T7" s="117">
        <v>305.89</v>
      </c>
      <c r="U7" s="117">
        <v>332.15</v>
      </c>
      <c r="V7" s="117">
        <v>361.3</v>
      </c>
      <c r="W7" s="117">
        <v>326.08</v>
      </c>
      <c r="X7" s="117">
        <v>311.16000000000003</v>
      </c>
      <c r="Y7" s="117">
        <v>183.58</v>
      </c>
      <c r="Z7" s="118"/>
      <c r="AA7" s="119">
        <f>IF(SUM(B7:Z7)&lt;&gt;0,AVERAGEIF(B7:Z7,"&lt;&gt;"""),"")</f>
        <v>168.42083333333332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>
        <v>115.1</v>
      </c>
      <c r="M15" s="133"/>
      <c r="N15" s="133"/>
      <c r="O15" s="133"/>
      <c r="P15" s="133">
        <v>39.700000000000003</v>
      </c>
      <c r="Q15" s="133">
        <v>41.8</v>
      </c>
      <c r="R15" s="133">
        <v>56.7</v>
      </c>
      <c r="S15" s="133">
        <v>8.3000000000000007</v>
      </c>
      <c r="T15" s="133">
        <v>53.4</v>
      </c>
      <c r="U15" s="133"/>
      <c r="V15" s="133"/>
      <c r="W15" s="133">
        <v>6.9</v>
      </c>
      <c r="X15" s="133">
        <v>5.3</v>
      </c>
      <c r="Y15" s="133"/>
      <c r="Z15" s="131"/>
      <c r="AA15" s="132">
        <f t="shared" si="0"/>
        <v>327.2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115.1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39.700000000000003</v>
      </c>
      <c r="Q16" s="135">
        <f t="shared" si="1"/>
        <v>41.8</v>
      </c>
      <c r="R16" s="135">
        <f t="shared" si="1"/>
        <v>56.7</v>
      </c>
      <c r="S16" s="135">
        <f t="shared" si="1"/>
        <v>8.3000000000000007</v>
      </c>
      <c r="T16" s="135">
        <f t="shared" si="1"/>
        <v>53.4</v>
      </c>
      <c r="U16" s="135">
        <f t="shared" si="1"/>
        <v>0</v>
      </c>
      <c r="V16" s="135">
        <f t="shared" si="1"/>
        <v>0</v>
      </c>
      <c r="W16" s="135">
        <f t="shared" si="1"/>
        <v>6.9</v>
      </c>
      <c r="X16" s="135">
        <f t="shared" si="1"/>
        <v>5.3</v>
      </c>
      <c r="Y16" s="135">
        <f t="shared" si="1"/>
        <v>0</v>
      </c>
      <c r="Z16" s="136" t="str">
        <f t="shared" si="1"/>
        <v/>
      </c>
      <c r="AA16" s="90">
        <f t="shared" si="0"/>
        <v>327.2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6</v>
      </c>
      <c r="V23" s="133">
        <v>0.9</v>
      </c>
      <c r="W23" s="133"/>
      <c r="X23" s="133"/>
      <c r="Y23" s="133"/>
      <c r="Z23" s="131"/>
      <c r="AA23" s="132">
        <f t="shared" si="2"/>
        <v>6.9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6</v>
      </c>
      <c r="V24" s="135">
        <f t="shared" si="3"/>
        <v>0.9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2022-12-10T21:19:02Z</dcterms:created>
  <dcterms:modified xsi:type="dcterms:W3CDTF">2022-12-10T21:19:03Z</dcterms:modified>
</cp:coreProperties>
</file>