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<sst xmlns="http://schemas.openxmlformats.org/spreadsheetml/2006/main" count="117" uniqueCount="53">
  <si>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09/12/2022 23:23:09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</si>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</sst>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30.561</c:v>
                </c:pt>
                <c:pt idx="14">
                  <c:v>30.87</c:v>
                </c:pt>
                <c:pt idx="15">
                  <c:v>2.1040000000000001</c:v>
                </c:pt>
                <c:pt idx="16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3.6920000000000002</c:v>
                </c:pt>
                <c:pt idx="1">
                  <c:v>9.7430000000000003</c:v>
                </c:pt>
                <c:pt idx="2">
                  <c:v>3.4930000000000003</c:v>
                </c:pt>
                <c:pt idx="3">
                  <c:v>3.9590000000000001</c:v>
                </c:pt>
                <c:pt idx="4">
                  <c:v>9.0640000000000001</c:v>
                </c:pt>
                <c:pt idx="5">
                  <c:v>14.686999999999999</c:v>
                </c:pt>
                <c:pt idx="6">
                  <c:v>7.4409999999999998</c:v>
                </c:pt>
                <c:pt idx="7">
                  <c:v>3.5819999999999999</c:v>
                </c:pt>
                <c:pt idx="8">
                  <c:v>2.3519999999999999</c:v>
                </c:pt>
                <c:pt idx="9">
                  <c:v>5.0220000000000002</c:v>
                </c:pt>
                <c:pt idx="10">
                  <c:v>9.6950000000000003</c:v>
                </c:pt>
                <c:pt idx="11">
                  <c:v>20.183999999999997</c:v>
                </c:pt>
                <c:pt idx="12">
                  <c:v>12.888</c:v>
                </c:pt>
                <c:pt idx="13">
                  <c:v>1.869</c:v>
                </c:pt>
                <c:pt idx="14">
                  <c:v>11.528</c:v>
                </c:pt>
                <c:pt idx="15">
                  <c:v>35.243000000000002</c:v>
                </c:pt>
                <c:pt idx="16">
                  <c:v>48.196999999999996</c:v>
                </c:pt>
                <c:pt idx="17">
                  <c:v>40.411000000000001</c:v>
                </c:pt>
                <c:pt idx="18">
                  <c:v>6.9350000000000005</c:v>
                </c:pt>
                <c:pt idx="19">
                  <c:v>5.9969999999999999</c:v>
                </c:pt>
                <c:pt idx="20">
                  <c:v>17.425999999999998</c:v>
                </c:pt>
                <c:pt idx="21">
                  <c:v>6.8290000000000006</c:v>
                </c:pt>
                <c:pt idx="22">
                  <c:v>15.661</c:v>
                </c:pt>
                <c:pt idx="23">
                  <c:v>2.7080000000000002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0820576"/>
        <c:axId val="460820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3.6919999999999997</c:v>
                </c:pt>
                <c:pt idx="1">
                  <c:v>9.791999999999998</c:v>
                </c:pt>
                <c:pt idx="2">
                  <c:v>3.57</c:v>
                </c:pt>
                <c:pt idx="3">
                  <c:v>4.0089999999999995</c:v>
                </c:pt>
                <c:pt idx="4">
                  <c:v>9.0879999999999992</c:v>
                </c:pt>
                <c:pt idx="5">
                  <c:v>20.667000000000002</c:v>
                </c:pt>
                <c:pt idx="6">
                  <c:v>7.4580000000000002</c:v>
                </c:pt>
                <c:pt idx="7">
                  <c:v>4.7279999999999998</c:v>
                </c:pt>
                <c:pt idx="8">
                  <c:v>6.5580000000000007</c:v>
                </c:pt>
                <c:pt idx="9">
                  <c:v>9.1790000000000003</c:v>
                </c:pt>
                <c:pt idx="10">
                  <c:v>9.7119999999999997</c:v>
                </c:pt>
                <c:pt idx="11">
                  <c:v>20.189999999999998</c:v>
                </c:pt>
                <c:pt idx="12">
                  <c:v>45.362000000000002</c:v>
                </c:pt>
                <c:pt idx="13">
                  <c:v>9.5009999999999994</c:v>
                </c:pt>
                <c:pt idx="14">
                  <c:v>42.429999999999993</c:v>
                </c:pt>
                <c:pt idx="15">
                  <c:v>37.423000000000002</c:v>
                </c:pt>
                <c:pt idx="16">
                  <c:v>88.340999999999994</c:v>
                </c:pt>
                <c:pt idx="17">
                  <c:v>40.441000000000003</c:v>
                </c:pt>
                <c:pt idx="18">
                  <c:v>6.9350000000000005</c:v>
                </c:pt>
                <c:pt idx="19">
                  <c:v>7.98</c:v>
                </c:pt>
                <c:pt idx="20">
                  <c:v>17.426000000000002</c:v>
                </c:pt>
                <c:pt idx="21">
                  <c:v>6.8440000000000003</c:v>
                </c:pt>
                <c:pt idx="22">
                  <c:v>15.663</c:v>
                </c:pt>
                <c:pt idx="23">
                  <c:v>17.388000000000002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820576"/>
        <c:axId val="460820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163.63999999999999</c:v>
                </c:pt>
                <c:pt idx="1">
                  <c:v>111.26</c:v>
                </c:pt>
                <c:pt idx="2">
                  <c:v>110.16</c:v>
                </c:pt>
                <c:pt idx="3">
                  <c:v>101</c:v>
                </c:pt>
                <c:pt idx="4">
                  <c:v>101.01</c:v>
                </c:pt>
                <c:pt idx="5">
                  <c:v>263.97000000000003</c:v>
                </c:pt>
                <c:pt idx="6">
                  <c:v>162.72999999999999</c:v>
                </c:pt>
                <c:pt idx="7">
                  <c:v>233.4</c:v>
                </c:pt>
                <c:pt idx="8">
                  <c:v>230.3</c:v>
                </c:pt>
                <c:pt idx="9">
                  <c:v>214.5</c:v>
                </c:pt>
                <c:pt idx="10">
                  <c:v>192.92</c:v>
                </c:pt>
                <c:pt idx="11">
                  <c:v>194.07</c:v>
                </c:pt>
                <c:pt idx="12">
                  <c:v>305</c:v>
                </c:pt>
                <c:pt idx="13">
                  <c:v>271.14999999999998</c:v>
                </c:pt>
                <c:pt idx="14">
                  <c:v>301.7</c:v>
                </c:pt>
                <c:pt idx="15">
                  <c:v>305</c:v>
                </c:pt>
                <c:pt idx="16">
                  <c:v>343.46</c:v>
                </c:pt>
                <c:pt idx="17">
                  <c:v>222.7</c:v>
                </c:pt>
                <c:pt idx="18">
                  <c:v>204.01</c:v>
                </c:pt>
                <c:pt idx="19">
                  <c:v>204.01</c:v>
                </c:pt>
                <c:pt idx="20">
                  <c:v>198.01</c:v>
                </c:pt>
                <c:pt idx="21">
                  <c:v>183.43</c:v>
                </c:pt>
                <c:pt idx="22">
                  <c:v>138.05000000000001</c:v>
                </c:pt>
                <c:pt idx="23">
                  <c:v>257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821752"/>
        <c:axId val="460821360"/>
      </c:lineChart>
      <c:catAx>
        <c:axId val="460820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820968"/>
        <c:crosses val="autoZero"/>
        <c:auto val="1"/>
        <c:lblAlgn val="ctr"/>
        <c:lblOffset val="100"/>
        <c:noMultiLvlLbl val="0"/>
      </c:catAx>
      <c:valAx>
        <c:axId val="460820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820576"/>
        <c:crosses val="autoZero"/>
        <c:crossBetween val="between"/>
      </c:valAx>
      <c:valAx>
        <c:axId val="460821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821752"/>
        <c:crosses val="max"/>
        <c:crossBetween val="between"/>
      </c:valAx>
      <c:catAx>
        <c:axId val="460821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082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3.6920000000000002</v>
      </c>
      <c r="C4" s="18">
        <v>9.7919999999999998</v>
      </c>
      <c r="D4" s="18">
        <v>3.5700000000000003</v>
      </c>
      <c r="E4" s="18">
        <v>4.0090000000000003</v>
      </c>
      <c r="F4" s="18">
        <v>9.0879999999999992</v>
      </c>
      <c r="G4" s="18">
        <v>20.628999999999998</v>
      </c>
      <c r="H4" s="18">
        <v>7.4579999999999993</v>
      </c>
      <c r="I4" s="18">
        <v>4.7279999999999998</v>
      </c>
      <c r="J4" s="18">
        <v>6.5579999999999998</v>
      </c>
      <c r="K4" s="18">
        <v>9.1790000000000003</v>
      </c>
      <c r="L4" s="18">
        <v>9.7119999999999997</v>
      </c>
      <c r="M4" s="18">
        <v>20.189999999999998</v>
      </c>
      <c r="N4" s="18">
        <v>45.361999999999995</v>
      </c>
      <c r="O4" s="18">
        <v>9.5060000000000002</v>
      </c>
      <c r="P4" s="18">
        <v>42.429999999999993</v>
      </c>
      <c r="Q4" s="18">
        <v>37.423000000000002</v>
      </c>
      <c r="R4" s="18">
        <v>88.354000000000013</v>
      </c>
      <c r="S4" s="18">
        <v>40.441000000000003</v>
      </c>
      <c r="T4" s="18">
        <v>6.9350000000000005</v>
      </c>
      <c r="U4" s="18">
        <v>7.9799999999999995</v>
      </c>
      <c r="V4" s="18">
        <v>17.425999999999998</v>
      </c>
      <c r="W4" s="18">
        <v>6.8440000000000003</v>
      </c>
      <c r="X4" s="18">
        <v>15.663</v>
      </c>
      <c r="Y4" s="18">
        <v>17.396999999999998</v>
      </c>
      <c r="Z4" s="19"/>
      <c r="AA4" s="20">
        <f>SUM(B4:Z4)</f>
        <v>444.36599999999999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163.63999999999999</v>
      </c>
      <c r="C7" s="28">
        <v>111.26</v>
      </c>
      <c r="D7" s="28">
        <v>110.16</v>
      </c>
      <c r="E7" s="28">
        <v>101</v>
      </c>
      <c r="F7" s="28">
        <v>101.01</v>
      </c>
      <c r="G7" s="28">
        <v>263.97000000000003</v>
      </c>
      <c r="H7" s="28">
        <v>162.72999999999999</v>
      </c>
      <c r="I7" s="28">
        <v>233.4</v>
      </c>
      <c r="J7" s="28">
        <v>230.3</v>
      </c>
      <c r="K7" s="28">
        <v>214.5</v>
      </c>
      <c r="L7" s="28">
        <v>192.92</v>
      </c>
      <c r="M7" s="28">
        <v>194.07</v>
      </c>
      <c r="N7" s="28">
        <v>305</v>
      </c>
      <c r="O7" s="28">
        <v>271.14999999999998</v>
      </c>
      <c r="P7" s="28">
        <v>301.7</v>
      </c>
      <c r="Q7" s="28">
        <v>305</v>
      </c>
      <c r="R7" s="28">
        <v>343.46</v>
      </c>
      <c r="S7" s="28">
        <v>222.7</v>
      </c>
      <c r="T7" s="28">
        <v>204.01</v>
      </c>
      <c r="U7" s="28">
        <v>204.01</v>
      </c>
      <c r="V7" s="28">
        <v>198.01</v>
      </c>
      <c r="W7" s="28">
        <v>183.43</v>
      </c>
      <c r="X7" s="28">
        <v>138.05000000000001</v>
      </c>
      <c r="Y7" s="28">
        <v>257</v>
      </c>
      <c r="Z7" s="29"/>
      <c r="AA7" s="30">
        <f>IF(SUM(B7:Z7)&lt;&gt;0,AVERAGEIF(B7:Z7,"&lt;&gt;"""),"")</f>
        <v>208.85333333333335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30.561</v>
      </c>
      <c r="O12" s="52"/>
      <c r="P12" s="52">
        <v>30.87</v>
      </c>
      <c r="Q12" s="52">
        <v>2.1040000000000001</v>
      </c>
      <c r="R12" s="52">
        <v>40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103.535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3.6920000000000002</v>
      </c>
      <c r="C14" s="57">
        <v>9.7430000000000003</v>
      </c>
      <c r="D14" s="57">
        <v>3.4930000000000003</v>
      </c>
      <c r="E14" s="57">
        <v>3.9590000000000001</v>
      </c>
      <c r="F14" s="57">
        <v>9.0640000000000001</v>
      </c>
      <c r="G14" s="57">
        <v>14.686999999999999</v>
      </c>
      <c r="H14" s="57">
        <v>7.4409999999999998</v>
      </c>
      <c r="I14" s="57">
        <v>3.5819999999999999</v>
      </c>
      <c r="J14" s="57">
        <v>2.3519999999999999</v>
      </c>
      <c r="K14" s="57">
        <v>5.0220000000000002</v>
      </c>
      <c r="L14" s="57">
        <v>9.6950000000000003</v>
      </c>
      <c r="M14" s="57">
        <v>20.183999999999997</v>
      </c>
      <c r="N14" s="57">
        <v>12.888</v>
      </c>
      <c r="O14" s="57">
        <v>1.869</v>
      </c>
      <c r="P14" s="57">
        <v>11.528</v>
      </c>
      <c r="Q14" s="57">
        <v>35.243000000000002</v>
      </c>
      <c r="R14" s="57">
        <v>48.196999999999996</v>
      </c>
      <c r="S14" s="57">
        <v>40.411000000000001</v>
      </c>
      <c r="T14" s="57">
        <v>6.9350000000000005</v>
      </c>
      <c r="U14" s="57">
        <v>5.9969999999999999</v>
      </c>
      <c r="V14" s="57">
        <v>17.425999999999998</v>
      </c>
      <c r="W14" s="57">
        <v>6.8290000000000006</v>
      </c>
      <c r="X14" s="57">
        <v>15.661</v>
      </c>
      <c r="Y14" s="57">
        <v>2.7080000000000002</v>
      </c>
      <c r="Z14" s="58"/>
      <c r="AA14" s="59">
        <f t="shared" si="0"/>
        <v>298.60600000000005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3.6920000000000002</v>
      </c>
      <c r="C16" s="62">
        <f t="shared" ref="C16:Z16" si="1">IF(LEN(C$2)&gt;0,SUM(C10:C15),"")</f>
        <v>9.7430000000000003</v>
      </c>
      <c r="D16" s="62">
        <f t="shared" si="1"/>
        <v>3.4930000000000003</v>
      </c>
      <c r="E16" s="62">
        <f t="shared" si="1"/>
        <v>3.9590000000000001</v>
      </c>
      <c r="F16" s="62">
        <f t="shared" si="1"/>
        <v>9.0640000000000001</v>
      </c>
      <c r="G16" s="62">
        <f t="shared" si="1"/>
        <v>14.686999999999999</v>
      </c>
      <c r="H16" s="62">
        <f t="shared" si="1"/>
        <v>7.4409999999999998</v>
      </c>
      <c r="I16" s="62">
        <f t="shared" si="1"/>
        <v>3.5819999999999999</v>
      </c>
      <c r="J16" s="62">
        <f t="shared" si="1"/>
        <v>2.3519999999999999</v>
      </c>
      <c r="K16" s="62">
        <f t="shared" si="1"/>
        <v>5.0220000000000002</v>
      </c>
      <c r="L16" s="62">
        <f t="shared" si="1"/>
        <v>9.6950000000000003</v>
      </c>
      <c r="M16" s="62">
        <f t="shared" si="1"/>
        <v>20.183999999999997</v>
      </c>
      <c r="N16" s="62">
        <f t="shared" si="1"/>
        <v>43.448999999999998</v>
      </c>
      <c r="O16" s="62">
        <f t="shared" si="1"/>
        <v>1.869</v>
      </c>
      <c r="P16" s="62">
        <f t="shared" si="1"/>
        <v>42.398000000000003</v>
      </c>
      <c r="Q16" s="62">
        <f t="shared" si="1"/>
        <v>37.347000000000001</v>
      </c>
      <c r="R16" s="62">
        <f t="shared" si="1"/>
        <v>88.197000000000003</v>
      </c>
      <c r="S16" s="62">
        <f t="shared" si="1"/>
        <v>40.411000000000001</v>
      </c>
      <c r="T16" s="62">
        <f t="shared" si="1"/>
        <v>6.9350000000000005</v>
      </c>
      <c r="U16" s="62">
        <f t="shared" si="1"/>
        <v>5.9969999999999999</v>
      </c>
      <c r="V16" s="62">
        <f t="shared" si="1"/>
        <v>17.425999999999998</v>
      </c>
      <c r="W16" s="62">
        <f t="shared" si="1"/>
        <v>6.8290000000000006</v>
      </c>
      <c r="X16" s="62">
        <f t="shared" si="1"/>
        <v>15.661</v>
      </c>
      <c r="Y16" s="62">
        <f t="shared" si="1"/>
        <v>2.7080000000000002</v>
      </c>
      <c r="Z16" s="63" t="str">
        <f t="shared" si="1"/>
        <v/>
      </c>
      <c r="AA16" s="64">
        <f>SUM(AA10:AA15)</f>
        <v>402.14100000000008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0.03</v>
      </c>
      <c r="D20" s="77">
        <v>3.2000000000000001E-2</v>
      </c>
      <c r="E20" s="77"/>
      <c r="F20" s="77"/>
      <c r="G20" s="77">
        <v>3.653</v>
      </c>
      <c r="H20" s="77">
        <v>1.4999999999999999E-2</v>
      </c>
      <c r="I20" s="77">
        <v>0.64100000000000001</v>
      </c>
      <c r="J20" s="77">
        <v>4.2050000000000001</v>
      </c>
      <c r="K20" s="77">
        <v>4.117</v>
      </c>
      <c r="L20" s="77">
        <v>1.7000000000000001E-2</v>
      </c>
      <c r="M20" s="77">
        <v>6.0000000000000001E-3</v>
      </c>
      <c r="N20" s="77">
        <v>0.95799999999999996</v>
      </c>
      <c r="O20" s="77">
        <v>2.1999999999999999E-2</v>
      </c>
      <c r="P20" s="77"/>
      <c r="Q20" s="77">
        <v>4.8000000000000001E-2</v>
      </c>
      <c r="R20" s="77">
        <v>0.114</v>
      </c>
      <c r="S20" s="77">
        <v>0.03</v>
      </c>
      <c r="T20" s="77"/>
      <c r="U20" s="77">
        <v>0.98299999999999998</v>
      </c>
      <c r="V20" s="77"/>
      <c r="W20" s="77"/>
      <c r="X20" s="77"/>
      <c r="Y20" s="77">
        <v>0.40699999999999997</v>
      </c>
      <c r="Z20" s="78"/>
      <c r="AA20" s="79">
        <f t="shared" si="2"/>
        <v>15.278000000000002</v>
      </c>
    </row>
    <row r="21" spans="1:27" ht="24.95" customHeight="1" x14ac:dyDescent="0.2">
      <c r="A21" s="75" t="s">
        <v>16</v>
      </c>
      <c r="B21" s="80"/>
      <c r="C21" s="81">
        <v>1.9E-2</v>
      </c>
      <c r="D21" s="81">
        <v>4.4999999999999998E-2</v>
      </c>
      <c r="E21" s="81">
        <v>0.05</v>
      </c>
      <c r="F21" s="81">
        <v>2.4E-2</v>
      </c>
      <c r="G21" s="81">
        <v>2.2890000000000001</v>
      </c>
      <c r="H21" s="81">
        <v>2E-3</v>
      </c>
      <c r="I21" s="81">
        <v>0.505</v>
      </c>
      <c r="J21" s="81">
        <v>1E-3</v>
      </c>
      <c r="K21" s="81">
        <v>0.04</v>
      </c>
      <c r="L21" s="81"/>
      <c r="M21" s="81"/>
      <c r="N21" s="81">
        <v>0.95499999999999996</v>
      </c>
      <c r="O21" s="81">
        <v>1.4999999999999999E-2</v>
      </c>
      <c r="P21" s="81">
        <v>3.2000000000000001E-2</v>
      </c>
      <c r="Q21" s="81">
        <v>2.8000000000000001E-2</v>
      </c>
      <c r="R21" s="81">
        <v>4.2999999999999997E-2</v>
      </c>
      <c r="S21" s="81"/>
      <c r="T21" s="81"/>
      <c r="U21" s="81">
        <v>1</v>
      </c>
      <c r="V21" s="81"/>
      <c r="W21" s="81">
        <v>1.4999999999999999E-2</v>
      </c>
      <c r="X21" s="81">
        <v>2E-3</v>
      </c>
      <c r="Y21" s="81">
        <v>0.58199999999999996</v>
      </c>
      <c r="Z21" s="78"/>
      <c r="AA21" s="79">
        <f t="shared" si="2"/>
        <v>5.6469999999999994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4.9000000000000002E-2</v>
      </c>
      <c r="D25" s="88">
        <f t="shared" si="3"/>
        <v>7.6999999999999999E-2</v>
      </c>
      <c r="E25" s="88">
        <f t="shared" si="3"/>
        <v>0.05</v>
      </c>
      <c r="F25" s="88">
        <f t="shared" si="3"/>
        <v>2.4E-2</v>
      </c>
      <c r="G25" s="88">
        <f t="shared" si="3"/>
        <v>5.9420000000000002</v>
      </c>
      <c r="H25" s="88">
        <f t="shared" si="3"/>
        <v>1.7000000000000001E-2</v>
      </c>
      <c r="I25" s="88">
        <f t="shared" si="3"/>
        <v>1.1459999999999999</v>
      </c>
      <c r="J25" s="88">
        <f t="shared" si="3"/>
        <v>4.2060000000000004</v>
      </c>
      <c r="K25" s="88">
        <f t="shared" si="3"/>
        <v>4.157</v>
      </c>
      <c r="L25" s="88">
        <f t="shared" si="3"/>
        <v>1.7000000000000001E-2</v>
      </c>
      <c r="M25" s="88">
        <f t="shared" si="3"/>
        <v>6.0000000000000001E-3</v>
      </c>
      <c r="N25" s="88">
        <f t="shared" si="3"/>
        <v>1.9129999999999998</v>
      </c>
      <c r="O25" s="88">
        <f t="shared" si="3"/>
        <v>3.6999999999999998E-2</v>
      </c>
      <c r="P25" s="88">
        <f t="shared" si="3"/>
        <v>3.2000000000000001E-2</v>
      </c>
      <c r="Q25" s="88">
        <f t="shared" si="3"/>
        <v>7.5999999999999998E-2</v>
      </c>
      <c r="R25" s="88">
        <f t="shared" si="3"/>
        <v>0.157</v>
      </c>
      <c r="S25" s="88">
        <f t="shared" si="3"/>
        <v>0.03</v>
      </c>
      <c r="T25" s="88">
        <f t="shared" si="3"/>
        <v>0</v>
      </c>
      <c r="U25" s="88">
        <f t="shared" si="3"/>
        <v>1.9830000000000001</v>
      </c>
      <c r="V25" s="88">
        <f t="shared" si="3"/>
        <v>0</v>
      </c>
      <c r="W25" s="88">
        <f t="shared" si="3"/>
        <v>1.4999999999999999E-2</v>
      </c>
      <c r="X25" s="88">
        <f t="shared" si="3"/>
        <v>2E-3</v>
      </c>
      <c r="Y25" s="88">
        <f t="shared" si="3"/>
        <v>0.98899999999999988</v>
      </c>
      <c r="Z25" s="89" t="str">
        <f t="shared" si="3"/>
        <v/>
      </c>
      <c r="AA25" s="90">
        <f>SUM(AA19:AA24)</f>
        <v>20.925000000000001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3.6920000000000002</v>
      </c>
      <c r="C29" s="77">
        <v>9.7919999999999998</v>
      </c>
      <c r="D29" s="77">
        <v>3.57</v>
      </c>
      <c r="E29" s="77">
        <v>4.0090000000000003</v>
      </c>
      <c r="F29" s="77">
        <v>9.0879999999999992</v>
      </c>
      <c r="G29" s="77">
        <v>20.629000000000001</v>
      </c>
      <c r="H29" s="77">
        <v>7.4580000000000002</v>
      </c>
      <c r="I29" s="77">
        <v>4.7279999999999998</v>
      </c>
      <c r="J29" s="77">
        <v>6.5579999999999998</v>
      </c>
      <c r="K29" s="77">
        <v>9.1790000000000003</v>
      </c>
      <c r="L29" s="77">
        <v>9.7119999999999997</v>
      </c>
      <c r="M29" s="77">
        <v>20.190000000000001</v>
      </c>
      <c r="N29" s="77">
        <v>45.362000000000002</v>
      </c>
      <c r="O29" s="77">
        <v>1.9059999999999999</v>
      </c>
      <c r="P29" s="77">
        <v>42.43</v>
      </c>
      <c r="Q29" s="77">
        <v>37.423000000000002</v>
      </c>
      <c r="R29" s="77">
        <v>88.353999999999999</v>
      </c>
      <c r="S29" s="77">
        <v>40.441000000000003</v>
      </c>
      <c r="T29" s="77">
        <v>6.9349999999999996</v>
      </c>
      <c r="U29" s="77">
        <v>7.98</v>
      </c>
      <c r="V29" s="77">
        <v>17.425999999999998</v>
      </c>
      <c r="W29" s="77">
        <v>6.8440000000000003</v>
      </c>
      <c r="X29" s="77">
        <v>15.663</v>
      </c>
      <c r="Y29" s="77">
        <v>3.6970000000000001</v>
      </c>
      <c r="Z29" s="78"/>
      <c r="AA29" s="79">
        <f>SUM(B29:Z29)</f>
        <v>423.06600000000009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3.6920000000000002</v>
      </c>
      <c r="C31" s="62">
        <f t="shared" ref="C31:Z31" si="4">IF(LEN(C$2)&gt;0,SUM(C28:C30),"")</f>
        <v>9.7919999999999998</v>
      </c>
      <c r="D31" s="62">
        <f t="shared" si="4"/>
        <v>3.57</v>
      </c>
      <c r="E31" s="62">
        <f t="shared" si="4"/>
        <v>4.0090000000000003</v>
      </c>
      <c r="F31" s="62">
        <f t="shared" si="4"/>
        <v>9.0879999999999992</v>
      </c>
      <c r="G31" s="62">
        <f t="shared" si="4"/>
        <v>20.629000000000001</v>
      </c>
      <c r="H31" s="62">
        <f t="shared" si="4"/>
        <v>7.4580000000000002</v>
      </c>
      <c r="I31" s="62">
        <f t="shared" si="4"/>
        <v>4.7279999999999998</v>
      </c>
      <c r="J31" s="62">
        <f t="shared" si="4"/>
        <v>6.5579999999999998</v>
      </c>
      <c r="K31" s="62">
        <f t="shared" si="4"/>
        <v>9.1790000000000003</v>
      </c>
      <c r="L31" s="62">
        <f t="shared" si="4"/>
        <v>9.7119999999999997</v>
      </c>
      <c r="M31" s="62">
        <f t="shared" si="4"/>
        <v>20.190000000000001</v>
      </c>
      <c r="N31" s="62">
        <f t="shared" si="4"/>
        <v>45.362000000000002</v>
      </c>
      <c r="O31" s="62">
        <f t="shared" si="4"/>
        <v>1.9059999999999999</v>
      </c>
      <c r="P31" s="62">
        <f t="shared" si="4"/>
        <v>42.43</v>
      </c>
      <c r="Q31" s="62">
        <f t="shared" si="4"/>
        <v>37.423000000000002</v>
      </c>
      <c r="R31" s="62">
        <f t="shared" si="4"/>
        <v>88.353999999999999</v>
      </c>
      <c r="S31" s="62">
        <f t="shared" si="4"/>
        <v>40.441000000000003</v>
      </c>
      <c r="T31" s="62">
        <f t="shared" si="4"/>
        <v>6.9349999999999996</v>
      </c>
      <c r="U31" s="62">
        <f t="shared" si="4"/>
        <v>7.98</v>
      </c>
      <c r="V31" s="62">
        <f t="shared" si="4"/>
        <v>17.425999999999998</v>
      </c>
      <c r="W31" s="62">
        <f t="shared" si="4"/>
        <v>6.8440000000000003</v>
      </c>
      <c r="X31" s="62">
        <f t="shared" si="4"/>
        <v>15.663</v>
      </c>
      <c r="Y31" s="62">
        <f t="shared" si="4"/>
        <v>3.6970000000000001</v>
      </c>
      <c r="Z31" s="63" t="str">
        <f t="shared" si="4"/>
        <v/>
      </c>
      <c r="AA31" s="64">
        <f>SUM(AA28:AA30)</f>
        <v>423.06600000000009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7.6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13.7</v>
      </c>
      <c r="Z38" s="100"/>
      <c r="AA38" s="79">
        <f t="shared" si="5"/>
        <v>21.299999999999997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13.7</v>
      </c>
      <c r="Z39" s="89" t="str">
        <f t="shared" si="6"/>
        <v/>
      </c>
      <c r="AA39" s="90">
        <f t="shared" si="5"/>
        <v>21.299999999999997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7.6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13.7</v>
      </c>
      <c r="Z46" s="100"/>
      <c r="AA46" s="79">
        <f t="shared" si="7"/>
        <v>21.299999999999997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13.7</v>
      </c>
      <c r="Z48" s="89" t="str">
        <f t="shared" si="8"/>
        <v/>
      </c>
      <c r="AA48" s="90">
        <f t="shared" si="7"/>
        <v>21.299999999999997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3.6920000000000002</v>
      </c>
      <c r="C51" s="88">
        <f t="shared" si="10"/>
        <v>9.7919999999999998</v>
      </c>
      <c r="D51" s="88">
        <f t="shared" si="10"/>
        <v>3.5700000000000003</v>
      </c>
      <c r="E51" s="88">
        <f t="shared" si="10"/>
        <v>4.0090000000000003</v>
      </c>
      <c r="F51" s="88">
        <f t="shared" si="10"/>
        <v>9.0879999999999992</v>
      </c>
      <c r="G51" s="88">
        <f t="shared" si="10"/>
        <v>20.628999999999998</v>
      </c>
      <c r="H51" s="88">
        <f t="shared" si="10"/>
        <v>7.4580000000000002</v>
      </c>
      <c r="I51" s="88">
        <f t="shared" si="10"/>
        <v>4.7279999999999998</v>
      </c>
      <c r="J51" s="88">
        <f t="shared" si="10"/>
        <v>6.5579999999999998</v>
      </c>
      <c r="K51" s="88">
        <f t="shared" si="10"/>
        <v>9.1790000000000003</v>
      </c>
      <c r="L51" s="88">
        <f t="shared" si="10"/>
        <v>9.7119999999999997</v>
      </c>
      <c r="M51" s="88">
        <f t="shared" si="10"/>
        <v>20.189999999999998</v>
      </c>
      <c r="N51" s="88">
        <f t="shared" si="10"/>
        <v>45.361999999999995</v>
      </c>
      <c r="O51" s="88">
        <f t="shared" si="10"/>
        <v>9.5060000000000002</v>
      </c>
      <c r="P51" s="88">
        <f t="shared" si="10"/>
        <v>42.43</v>
      </c>
      <c r="Q51" s="88">
        <f t="shared" si="10"/>
        <v>37.423000000000002</v>
      </c>
      <c r="R51" s="88">
        <f t="shared" si="10"/>
        <v>88.353999999999999</v>
      </c>
      <c r="S51" s="88">
        <f t="shared" si="10"/>
        <v>40.441000000000003</v>
      </c>
      <c r="T51" s="88">
        <f t="shared" si="10"/>
        <v>6.9350000000000005</v>
      </c>
      <c r="U51" s="88">
        <f t="shared" si="10"/>
        <v>7.98</v>
      </c>
      <c r="V51" s="88">
        <f t="shared" si="10"/>
        <v>17.425999999999998</v>
      </c>
      <c r="W51" s="88">
        <f t="shared" si="10"/>
        <v>6.8440000000000003</v>
      </c>
      <c r="X51" s="88">
        <f t="shared" si="10"/>
        <v>15.663</v>
      </c>
      <c r="Y51" s="88">
        <f t="shared" si="10"/>
        <v>17.396999999999998</v>
      </c>
      <c r="Z51" s="89" t="str">
        <f t="shared" si="10"/>
        <v/>
      </c>
      <c r="AA51" s="104">
        <f>SUM(B51:Z51)</f>
        <v>444.36599999999999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3.6919999999999997</v>
      </c>
      <c r="C4" s="18">
        <v>9.791999999999998</v>
      </c>
      <c r="D4" s="18">
        <v>3.57</v>
      </c>
      <c r="E4" s="18">
        <v>4.0089999999999995</v>
      </c>
      <c r="F4" s="18">
        <v>9.0879999999999992</v>
      </c>
      <c r="G4" s="18">
        <v>20.667000000000002</v>
      </c>
      <c r="H4" s="18">
        <v>7.4580000000000002</v>
      </c>
      <c r="I4" s="18">
        <v>4.7279999999999998</v>
      </c>
      <c r="J4" s="18">
        <v>6.5580000000000007</v>
      </c>
      <c r="K4" s="18">
        <v>9.1790000000000003</v>
      </c>
      <c r="L4" s="18">
        <v>9.7119999999999997</v>
      </c>
      <c r="M4" s="18">
        <v>20.189999999999998</v>
      </c>
      <c r="N4" s="18">
        <v>45.362000000000002</v>
      </c>
      <c r="O4" s="18">
        <v>9.5009999999999994</v>
      </c>
      <c r="P4" s="18">
        <v>42.429999999999993</v>
      </c>
      <c r="Q4" s="18">
        <v>37.423000000000002</v>
      </c>
      <c r="R4" s="18">
        <v>88.340999999999994</v>
      </c>
      <c r="S4" s="18">
        <v>40.441000000000003</v>
      </c>
      <c r="T4" s="18">
        <v>6.9350000000000005</v>
      </c>
      <c r="U4" s="18">
        <v>7.98</v>
      </c>
      <c r="V4" s="18">
        <v>17.426000000000002</v>
      </c>
      <c r="W4" s="18">
        <v>6.8440000000000003</v>
      </c>
      <c r="X4" s="18">
        <v>15.663</v>
      </c>
      <c r="Y4" s="18">
        <v>17.388000000000002</v>
      </c>
      <c r="Z4" s="19"/>
      <c r="AA4" s="20">
        <f>SUM(B4:Z4)</f>
        <v>444.37699999999995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163.63999999999999</v>
      </c>
      <c r="C7" s="28">
        <v>111.26</v>
      </c>
      <c r="D7" s="28">
        <v>110.16</v>
      </c>
      <c r="E7" s="28">
        <v>101</v>
      </c>
      <c r="F7" s="28">
        <v>101.01</v>
      </c>
      <c r="G7" s="28">
        <v>263.97000000000003</v>
      </c>
      <c r="H7" s="28">
        <v>162.72999999999999</v>
      </c>
      <c r="I7" s="28">
        <v>233.4</v>
      </c>
      <c r="J7" s="28">
        <v>230.3</v>
      </c>
      <c r="K7" s="28">
        <v>214.5</v>
      </c>
      <c r="L7" s="28">
        <v>192.92</v>
      </c>
      <c r="M7" s="28">
        <v>194.07</v>
      </c>
      <c r="N7" s="28">
        <v>305</v>
      </c>
      <c r="O7" s="28">
        <v>271.14999999999998</v>
      </c>
      <c r="P7" s="28">
        <v>301.7</v>
      </c>
      <c r="Q7" s="28">
        <v>305</v>
      </c>
      <c r="R7" s="28">
        <v>343.46</v>
      </c>
      <c r="S7" s="28">
        <v>222.7</v>
      </c>
      <c r="T7" s="28">
        <v>204.01</v>
      </c>
      <c r="U7" s="28">
        <v>204.01</v>
      </c>
      <c r="V7" s="28">
        <v>198.01</v>
      </c>
      <c r="W7" s="28">
        <v>183.43</v>
      </c>
      <c r="X7" s="28">
        <v>138.05000000000001</v>
      </c>
      <c r="Y7" s="28">
        <v>257</v>
      </c>
      <c r="Z7" s="29"/>
      <c r="AA7" s="30">
        <f>IF(SUM(B7:Z7)&lt;&gt;0,AVERAGEIF(B7:Z7,"&lt;&gt;"""),"")</f>
        <v>208.85333333333335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0.52500000000000002</v>
      </c>
      <c r="K12" s="52">
        <v>0.70799999999999996</v>
      </c>
      <c r="L12" s="52"/>
      <c r="M12" s="52">
        <v>11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12.233000000000001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1.232</v>
      </c>
      <c r="C14" s="57">
        <v>1.446</v>
      </c>
      <c r="D14" s="57"/>
      <c r="E14" s="57"/>
      <c r="F14" s="57">
        <v>1</v>
      </c>
      <c r="G14" s="57"/>
      <c r="H14" s="57">
        <v>1</v>
      </c>
      <c r="I14" s="57"/>
      <c r="J14" s="57"/>
      <c r="K14" s="57">
        <v>2</v>
      </c>
      <c r="L14" s="57">
        <v>2.5089999999999999</v>
      </c>
      <c r="M14" s="57">
        <v>1.67</v>
      </c>
      <c r="N14" s="57"/>
      <c r="O14" s="57"/>
      <c r="P14" s="57">
        <v>0.81100000000000005</v>
      </c>
      <c r="Q14" s="57">
        <v>6.0999999999999999E-2</v>
      </c>
      <c r="R14" s="57"/>
      <c r="S14" s="57"/>
      <c r="T14" s="57"/>
      <c r="U14" s="57"/>
      <c r="V14" s="57">
        <v>0.03</v>
      </c>
      <c r="W14" s="57">
        <v>0.10100000000000001</v>
      </c>
      <c r="X14" s="57">
        <v>0.156</v>
      </c>
      <c r="Y14" s="57"/>
      <c r="Z14" s="58"/>
      <c r="AA14" s="59">
        <f t="shared" si="0"/>
        <v>12.016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1.232</v>
      </c>
      <c r="C16" s="62">
        <f t="shared" ref="C16:Z16" si="1">IF(LEN(C$2)&gt;0,SUM(C10:C15),"")</f>
        <v>1.446</v>
      </c>
      <c r="D16" s="62">
        <f t="shared" si="1"/>
        <v>0</v>
      </c>
      <c r="E16" s="62">
        <f t="shared" si="1"/>
        <v>0</v>
      </c>
      <c r="F16" s="62">
        <f t="shared" si="1"/>
        <v>1</v>
      </c>
      <c r="G16" s="62">
        <f t="shared" si="1"/>
        <v>0</v>
      </c>
      <c r="H16" s="62">
        <f t="shared" si="1"/>
        <v>1</v>
      </c>
      <c r="I16" s="62">
        <f t="shared" si="1"/>
        <v>0</v>
      </c>
      <c r="J16" s="62">
        <f t="shared" si="1"/>
        <v>0.52500000000000002</v>
      </c>
      <c r="K16" s="62">
        <f t="shared" si="1"/>
        <v>2.7080000000000002</v>
      </c>
      <c r="L16" s="62">
        <f t="shared" si="1"/>
        <v>2.5089999999999999</v>
      </c>
      <c r="M16" s="62">
        <f t="shared" si="1"/>
        <v>12.67</v>
      </c>
      <c r="N16" s="62">
        <f t="shared" si="1"/>
        <v>0</v>
      </c>
      <c r="O16" s="62">
        <f t="shared" si="1"/>
        <v>0</v>
      </c>
      <c r="P16" s="62">
        <f t="shared" si="1"/>
        <v>0.81100000000000005</v>
      </c>
      <c r="Q16" s="62">
        <f t="shared" si="1"/>
        <v>6.0999999999999999E-2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0.03</v>
      </c>
      <c r="W16" s="62">
        <f t="shared" si="1"/>
        <v>0.10100000000000001</v>
      </c>
      <c r="X16" s="62">
        <f t="shared" si="1"/>
        <v>0.156</v>
      </c>
      <c r="Y16" s="62">
        <f t="shared" si="1"/>
        <v>0</v>
      </c>
      <c r="Z16" s="63" t="str">
        <f t="shared" si="1"/>
        <v/>
      </c>
      <c r="AA16" s="64">
        <f>SUM(AA10:AA15)</f>
        <v>24.249000000000002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0.8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1.5</v>
      </c>
      <c r="Y19" s="72">
        <v>2.2999999999999998</v>
      </c>
      <c r="Z19" s="73"/>
      <c r="AA19" s="74">
        <f t="shared" ref="AA19:AA24" si="2">SUM(B19:Z19)</f>
        <v>16.100000000000001</v>
      </c>
    </row>
    <row r="20" spans="1:27" ht="24.95" customHeight="1" x14ac:dyDescent="0.2">
      <c r="A20" s="75" t="s">
        <v>15</v>
      </c>
      <c r="B20" s="76">
        <v>0.14600000000000002</v>
      </c>
      <c r="C20" s="77">
        <v>4.2309999999999999</v>
      </c>
      <c r="D20" s="77">
        <v>3.3000000000000002E-2</v>
      </c>
      <c r="E20" s="77">
        <v>7.4999999999999997E-2</v>
      </c>
      <c r="F20" s="77">
        <v>4.1319999999999997</v>
      </c>
      <c r="G20" s="77">
        <v>4.1459999999999999</v>
      </c>
      <c r="H20" s="77"/>
      <c r="I20" s="77">
        <v>0.02</v>
      </c>
      <c r="J20" s="77"/>
      <c r="K20" s="77"/>
      <c r="L20" s="77"/>
      <c r="M20" s="77"/>
      <c r="N20" s="77"/>
      <c r="O20" s="77"/>
      <c r="P20" s="77">
        <v>3.2000000000000001E-2</v>
      </c>
      <c r="Q20" s="77">
        <v>7.6139999999999999</v>
      </c>
      <c r="R20" s="77">
        <v>9.0939999999999994</v>
      </c>
      <c r="S20" s="77">
        <v>10.133999999999999</v>
      </c>
      <c r="T20" s="77">
        <v>8.4999999999999992E-2</v>
      </c>
      <c r="U20" s="77">
        <v>6.9000000000000006E-2</v>
      </c>
      <c r="V20" s="77">
        <v>0.09</v>
      </c>
      <c r="W20" s="77">
        <v>8.6000000000000007E-2</v>
      </c>
      <c r="X20" s="77">
        <v>0.68099999999999994</v>
      </c>
      <c r="Y20" s="77">
        <v>1.2769999999999999</v>
      </c>
      <c r="Z20" s="78"/>
      <c r="AA20" s="79">
        <f t="shared" si="2"/>
        <v>41.945000000000007</v>
      </c>
    </row>
    <row r="21" spans="1:27" ht="24.95" customHeight="1" x14ac:dyDescent="0.2">
      <c r="A21" s="75" t="s">
        <v>16</v>
      </c>
      <c r="B21" s="80">
        <v>2.3140000000000001</v>
      </c>
      <c r="C21" s="81">
        <v>1.8149999999999999</v>
      </c>
      <c r="D21" s="81">
        <v>1.2370000000000001</v>
      </c>
      <c r="E21" s="81">
        <v>1.6339999999999999</v>
      </c>
      <c r="F21" s="81">
        <v>1.6559999999999999</v>
      </c>
      <c r="G21" s="81">
        <v>10.420999999999999</v>
      </c>
      <c r="H21" s="81">
        <v>5.6580000000000004</v>
      </c>
      <c r="I21" s="81">
        <v>4.7080000000000002</v>
      </c>
      <c r="J21" s="81">
        <v>6.0330000000000004</v>
      </c>
      <c r="K21" s="81">
        <v>6.4710000000000001</v>
      </c>
      <c r="L21" s="81">
        <v>7.2030000000000003</v>
      </c>
      <c r="M21" s="81">
        <v>7.5200000000000005</v>
      </c>
      <c r="N21" s="81">
        <v>13.161999999999999</v>
      </c>
      <c r="O21" s="81">
        <v>9.5009999999999994</v>
      </c>
      <c r="P21" s="81">
        <v>6.5869999999999997</v>
      </c>
      <c r="Q21" s="81">
        <v>21.748000000000001</v>
      </c>
      <c r="R21" s="81">
        <v>29.146999999999998</v>
      </c>
      <c r="S21" s="81">
        <v>30.307000000000002</v>
      </c>
      <c r="T21" s="81">
        <v>6.85</v>
      </c>
      <c r="U21" s="81">
        <v>7.9109999999999996</v>
      </c>
      <c r="V21" s="81">
        <v>7.3059999999999992</v>
      </c>
      <c r="W21" s="81">
        <v>6.657</v>
      </c>
      <c r="X21" s="81">
        <v>13.326000000000001</v>
      </c>
      <c r="Y21" s="81">
        <v>13.811</v>
      </c>
      <c r="Z21" s="78"/>
      <c r="AA21" s="79">
        <f t="shared" si="2"/>
        <v>222.98300000000003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2.46</v>
      </c>
      <c r="C25" s="88">
        <f t="shared" si="3"/>
        <v>8.3460000000000001</v>
      </c>
      <c r="D25" s="88">
        <f t="shared" si="3"/>
        <v>3.57</v>
      </c>
      <c r="E25" s="88">
        <f t="shared" si="3"/>
        <v>4.0090000000000003</v>
      </c>
      <c r="F25" s="88">
        <f t="shared" si="3"/>
        <v>8.0879999999999992</v>
      </c>
      <c r="G25" s="88">
        <f t="shared" si="3"/>
        <v>16.866999999999997</v>
      </c>
      <c r="H25" s="88">
        <f t="shared" si="3"/>
        <v>6.4580000000000002</v>
      </c>
      <c r="I25" s="88">
        <f t="shared" si="3"/>
        <v>4.7279999999999998</v>
      </c>
      <c r="J25" s="88">
        <f t="shared" si="3"/>
        <v>6.0330000000000004</v>
      </c>
      <c r="K25" s="88">
        <f t="shared" si="3"/>
        <v>6.4710000000000001</v>
      </c>
      <c r="L25" s="88">
        <f t="shared" si="3"/>
        <v>7.2030000000000003</v>
      </c>
      <c r="M25" s="88">
        <f t="shared" si="3"/>
        <v>7.5200000000000005</v>
      </c>
      <c r="N25" s="88">
        <f t="shared" si="3"/>
        <v>13.161999999999999</v>
      </c>
      <c r="O25" s="88">
        <f t="shared" si="3"/>
        <v>9.5009999999999994</v>
      </c>
      <c r="P25" s="88">
        <f t="shared" si="3"/>
        <v>6.6189999999999998</v>
      </c>
      <c r="Q25" s="88">
        <f t="shared" si="3"/>
        <v>29.362000000000002</v>
      </c>
      <c r="R25" s="88">
        <f t="shared" si="3"/>
        <v>38.241</v>
      </c>
      <c r="S25" s="88">
        <f t="shared" si="3"/>
        <v>40.441000000000003</v>
      </c>
      <c r="T25" s="88">
        <f t="shared" si="3"/>
        <v>6.9349999999999996</v>
      </c>
      <c r="U25" s="88">
        <f t="shared" si="3"/>
        <v>7.9799999999999995</v>
      </c>
      <c r="V25" s="88">
        <f t="shared" si="3"/>
        <v>7.395999999999999</v>
      </c>
      <c r="W25" s="88">
        <f t="shared" si="3"/>
        <v>6.7430000000000003</v>
      </c>
      <c r="X25" s="88">
        <f t="shared" si="3"/>
        <v>15.507000000000001</v>
      </c>
      <c r="Y25" s="88">
        <f t="shared" si="3"/>
        <v>17.387999999999998</v>
      </c>
      <c r="Z25" s="89">
        <f t="shared" si="3"/>
        <v>0</v>
      </c>
      <c r="AA25" s="90">
        <f t="shared" si="3"/>
        <v>281.02800000000002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3.6920000000000002</v>
      </c>
      <c r="C29" s="77">
        <v>9.7919999999999998</v>
      </c>
      <c r="D29" s="77">
        <v>3.57</v>
      </c>
      <c r="E29" s="77">
        <v>4.0090000000000003</v>
      </c>
      <c r="F29" s="77">
        <v>9.0879999999999992</v>
      </c>
      <c r="G29" s="77">
        <v>16.867000000000001</v>
      </c>
      <c r="H29" s="77">
        <v>7.4580000000000002</v>
      </c>
      <c r="I29" s="77">
        <v>4.7279999999999998</v>
      </c>
      <c r="J29" s="77">
        <v>6.5579999999999998</v>
      </c>
      <c r="K29" s="77">
        <v>9.1790000000000003</v>
      </c>
      <c r="L29" s="77">
        <v>9.7119999999999997</v>
      </c>
      <c r="M29" s="77">
        <v>20.190000000000001</v>
      </c>
      <c r="N29" s="77">
        <v>13.162000000000001</v>
      </c>
      <c r="O29" s="77">
        <v>9.5009999999999994</v>
      </c>
      <c r="P29" s="77">
        <v>7.43</v>
      </c>
      <c r="Q29" s="77">
        <v>29.422999999999998</v>
      </c>
      <c r="R29" s="77">
        <v>38.241</v>
      </c>
      <c r="S29" s="77">
        <v>40.441000000000003</v>
      </c>
      <c r="T29" s="77">
        <v>6.9349999999999996</v>
      </c>
      <c r="U29" s="77">
        <v>7.98</v>
      </c>
      <c r="V29" s="77">
        <v>7.4260000000000002</v>
      </c>
      <c r="W29" s="77">
        <v>6.8440000000000003</v>
      </c>
      <c r="X29" s="77">
        <v>15.663</v>
      </c>
      <c r="Y29" s="77">
        <v>17.388000000000002</v>
      </c>
      <c r="Z29" s="78"/>
      <c r="AA29" s="79">
        <f>SUM(B29:Z29)</f>
        <v>305.27699999999999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3.6920000000000002</v>
      </c>
      <c r="C31" s="62">
        <f t="shared" si="4"/>
        <v>9.7919999999999998</v>
      </c>
      <c r="D31" s="62">
        <f t="shared" si="4"/>
        <v>3.57</v>
      </c>
      <c r="E31" s="62">
        <f t="shared" si="4"/>
        <v>4.0090000000000003</v>
      </c>
      <c r="F31" s="62">
        <f t="shared" si="4"/>
        <v>9.0879999999999992</v>
      </c>
      <c r="G31" s="62">
        <f t="shared" si="4"/>
        <v>16.867000000000001</v>
      </c>
      <c r="H31" s="62">
        <f t="shared" si="4"/>
        <v>7.4580000000000002</v>
      </c>
      <c r="I31" s="62">
        <f t="shared" si="4"/>
        <v>4.7279999999999998</v>
      </c>
      <c r="J31" s="62">
        <f t="shared" si="4"/>
        <v>6.5579999999999998</v>
      </c>
      <c r="K31" s="62">
        <f t="shared" si="4"/>
        <v>9.1790000000000003</v>
      </c>
      <c r="L31" s="62">
        <f t="shared" si="4"/>
        <v>9.7119999999999997</v>
      </c>
      <c r="M31" s="62">
        <f t="shared" si="4"/>
        <v>20.190000000000001</v>
      </c>
      <c r="N31" s="62">
        <f t="shared" si="4"/>
        <v>13.162000000000001</v>
      </c>
      <c r="O31" s="62">
        <f t="shared" si="4"/>
        <v>9.5009999999999994</v>
      </c>
      <c r="P31" s="62">
        <f t="shared" si="4"/>
        <v>7.43</v>
      </c>
      <c r="Q31" s="62">
        <f t="shared" si="4"/>
        <v>29.422999999999998</v>
      </c>
      <c r="R31" s="62">
        <f t="shared" si="4"/>
        <v>38.241</v>
      </c>
      <c r="S31" s="62">
        <f t="shared" si="4"/>
        <v>40.441000000000003</v>
      </c>
      <c r="T31" s="62">
        <f t="shared" si="4"/>
        <v>6.9349999999999996</v>
      </c>
      <c r="U31" s="62">
        <f t="shared" si="4"/>
        <v>7.98</v>
      </c>
      <c r="V31" s="62">
        <f t="shared" si="4"/>
        <v>7.4260000000000002</v>
      </c>
      <c r="W31" s="62">
        <f t="shared" si="4"/>
        <v>6.8440000000000003</v>
      </c>
      <c r="X31" s="62">
        <f t="shared" si="4"/>
        <v>15.663</v>
      </c>
      <c r="Y31" s="62">
        <f t="shared" si="4"/>
        <v>17.388000000000002</v>
      </c>
      <c r="Z31" s="63">
        <f t="shared" si="4"/>
        <v>0</v>
      </c>
      <c r="AA31" s="64">
        <f t="shared" si="4"/>
        <v>305.27699999999999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3.8</v>
      </c>
      <c r="H38" s="99"/>
      <c r="I38" s="99"/>
      <c r="J38" s="99"/>
      <c r="K38" s="99"/>
      <c r="L38" s="99"/>
      <c r="M38" s="99"/>
      <c r="N38" s="99">
        <v>32.200000000000003</v>
      </c>
      <c r="O38" s="99"/>
      <c r="P38" s="99">
        <v>35</v>
      </c>
      <c r="Q38" s="99">
        <v>8</v>
      </c>
      <c r="R38" s="99">
        <v>50.1</v>
      </c>
      <c r="S38" s="99"/>
      <c r="T38" s="99"/>
      <c r="U38" s="99"/>
      <c r="V38" s="99">
        <v>10</v>
      </c>
      <c r="W38" s="99"/>
      <c r="X38" s="99"/>
      <c r="Y38" s="99"/>
      <c r="Z38" s="100"/>
      <c r="AA38" s="79">
        <f t="shared" si="5"/>
        <v>139.1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32.200000000000003</v>
      </c>
      <c r="O39" s="88">
        <f t="shared" si="6"/>
        <v>0</v>
      </c>
      <c r="P39" s="88">
        <f t="shared" si="6"/>
        <v>35</v>
      </c>
      <c r="Q39" s="88">
        <f t="shared" si="6"/>
        <v>8</v>
      </c>
      <c r="R39" s="88">
        <f t="shared" si="6"/>
        <v>50.1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3.8</v>
      </c>
      <c r="H46" s="99"/>
      <c r="I46" s="99"/>
      <c r="J46" s="99"/>
      <c r="K46" s="99"/>
      <c r="L46" s="99"/>
      <c r="M46" s="99"/>
      <c r="N46" s="99">
        <v>32.200000000000003</v>
      </c>
      <c r="O46" s="99"/>
      <c r="P46" s="99">
        <v>35</v>
      </c>
      <c r="Q46" s="99">
        <v>8</v>
      </c>
      <c r="R46" s="99">
        <v>50.1</v>
      </c>
      <c r="S46" s="99"/>
      <c r="T46" s="99"/>
      <c r="U46" s="99"/>
      <c r="V46" s="99">
        <v>10</v>
      </c>
      <c r="W46" s="99"/>
      <c r="X46" s="99"/>
      <c r="Y46" s="99"/>
      <c r="Z46" s="100"/>
      <c r="AA46" s="79">
        <f t="shared" si="7"/>
        <v>139.1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32.200000000000003</v>
      </c>
      <c r="O48" s="88">
        <f t="shared" si="8"/>
        <v>0</v>
      </c>
      <c r="P48" s="88">
        <f t="shared" si="8"/>
        <v>35</v>
      </c>
      <c r="Q48" s="88">
        <f t="shared" si="8"/>
        <v>8</v>
      </c>
      <c r="R48" s="88">
        <f t="shared" si="8"/>
        <v>50.1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3.6920000000000002</v>
      </c>
      <c r="C51" s="88">
        <f t="shared" si="10"/>
        <v>9.7919999999999998</v>
      </c>
      <c r="D51" s="88">
        <f t="shared" si="10"/>
        <v>3.57</v>
      </c>
      <c r="E51" s="88">
        <f t="shared" si="10"/>
        <v>4.0090000000000003</v>
      </c>
      <c r="F51" s="88">
        <f t="shared" si="10"/>
        <v>9.0879999999999992</v>
      </c>
      <c r="G51" s="88">
        <f t="shared" si="10"/>
        <v>20.666999999999998</v>
      </c>
      <c r="H51" s="88">
        <f t="shared" si="10"/>
        <v>7.4580000000000002</v>
      </c>
      <c r="I51" s="88">
        <f t="shared" si="10"/>
        <v>4.7279999999999998</v>
      </c>
      <c r="J51" s="88">
        <f t="shared" si="10"/>
        <v>6.5580000000000007</v>
      </c>
      <c r="K51" s="88">
        <f t="shared" si="10"/>
        <v>9.1790000000000003</v>
      </c>
      <c r="L51" s="88">
        <f t="shared" si="10"/>
        <v>9.7119999999999997</v>
      </c>
      <c r="M51" s="88">
        <f t="shared" si="10"/>
        <v>20.190000000000001</v>
      </c>
      <c r="N51" s="88">
        <f t="shared" si="10"/>
        <v>45.362000000000002</v>
      </c>
      <c r="O51" s="88">
        <f t="shared" si="10"/>
        <v>9.5009999999999994</v>
      </c>
      <c r="P51" s="88">
        <f t="shared" si="10"/>
        <v>42.43</v>
      </c>
      <c r="Q51" s="88">
        <f t="shared" si="10"/>
        <v>37.423000000000002</v>
      </c>
      <c r="R51" s="88">
        <f t="shared" si="10"/>
        <v>88.341000000000008</v>
      </c>
      <c r="S51" s="88">
        <f t="shared" si="10"/>
        <v>40.441000000000003</v>
      </c>
      <c r="T51" s="88">
        <f t="shared" si="10"/>
        <v>6.9349999999999996</v>
      </c>
      <c r="U51" s="88">
        <f t="shared" si="10"/>
        <v>7.9799999999999995</v>
      </c>
      <c r="V51" s="88">
        <f t="shared" si="10"/>
        <v>17.425999999999998</v>
      </c>
      <c r="W51" s="88">
        <f t="shared" si="10"/>
        <v>6.8440000000000003</v>
      </c>
      <c r="X51" s="88">
        <f t="shared" si="10"/>
        <v>15.663000000000002</v>
      </c>
      <c r="Y51" s="88">
        <f t="shared" si="10"/>
        <v>17.387999999999998</v>
      </c>
      <c r="Z51" s="89">
        <f t="shared" si="10"/>
        <v>0</v>
      </c>
      <c r="AA51" s="104">
        <f>SUM(B51:Z51)</f>
        <v>444.37700000000007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3.8</v>
      </c>
      <c r="H4" s="18"/>
      <c r="I4" s="18"/>
      <c r="J4" s="18"/>
      <c r="K4" s="18"/>
      <c r="L4" s="18"/>
      <c r="M4" s="18"/>
      <c r="N4" s="18">
        <v>32.200000000000003</v>
      </c>
      <c r="O4" s="18">
        <v>-7.6</v>
      </c>
      <c r="P4" s="18">
        <v>35</v>
      </c>
      <c r="Q4" s="18">
        <v>8</v>
      </c>
      <c r="R4" s="18">
        <v>50.1</v>
      </c>
      <c r="S4" s="18"/>
      <c r="T4" s="18"/>
      <c r="U4" s="18"/>
      <c r="V4" s="18">
        <v>10</v>
      </c>
      <c r="W4" s="18"/>
      <c r="X4" s="18"/>
      <c r="Y4" s="18">
        <v>-13.7</v>
      </c>
      <c r="Z4" s="19"/>
      <c r="AA4" s="111">
        <f>SUM(B4:Z4)</f>
        <v>117.8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163.63999999999999</v>
      </c>
      <c r="C7" s="117">
        <v>111.26</v>
      </c>
      <c r="D7" s="117">
        <v>110.16</v>
      </c>
      <c r="E7" s="117">
        <v>101</v>
      </c>
      <c r="F7" s="117">
        <v>101.01</v>
      </c>
      <c r="G7" s="117">
        <v>263.97000000000003</v>
      </c>
      <c r="H7" s="117">
        <v>162.72999999999999</v>
      </c>
      <c r="I7" s="117">
        <v>233.4</v>
      </c>
      <c r="J7" s="117">
        <v>230.3</v>
      </c>
      <c r="K7" s="117">
        <v>214.5</v>
      </c>
      <c r="L7" s="117">
        <v>192.92</v>
      </c>
      <c r="M7" s="117">
        <v>194.07</v>
      </c>
      <c r="N7" s="117">
        <v>305</v>
      </c>
      <c r="O7" s="117">
        <v>271.14999999999998</v>
      </c>
      <c r="P7" s="117">
        <v>301.7</v>
      </c>
      <c r="Q7" s="117">
        <v>305</v>
      </c>
      <c r="R7" s="117">
        <v>343.46</v>
      </c>
      <c r="S7" s="117">
        <v>222.7</v>
      </c>
      <c r="T7" s="117">
        <v>204.01</v>
      </c>
      <c r="U7" s="117">
        <v>204.01</v>
      </c>
      <c r="V7" s="117">
        <v>198.01</v>
      </c>
      <c r="W7" s="117">
        <v>183.43</v>
      </c>
      <c r="X7" s="117">
        <v>138.05000000000001</v>
      </c>
      <c r="Y7" s="117">
        <v>257</v>
      </c>
      <c r="Z7" s="118"/>
      <c r="AA7" s="119">
        <f>IF(SUM(B7:Z7)&lt;&gt;0,AVERAGEIF(B7:Z7,"&lt;&gt;"""),"")</f>
        <v>208.85333333333335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7.6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13.7</v>
      </c>
      <c r="Z15" s="131"/>
      <c r="AA15" s="132">
        <f t="shared" si="0"/>
        <v>21.299999999999997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7.6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13.7</v>
      </c>
      <c r="Z16" s="136" t="str">
        <f t="shared" si="1"/>
        <v/>
      </c>
      <c r="AA16" s="90">
        <f t="shared" si="0"/>
        <v>21.299999999999997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3.8</v>
      </c>
      <c r="H23" s="133"/>
      <c r="I23" s="133"/>
      <c r="J23" s="133"/>
      <c r="K23" s="133"/>
      <c r="L23" s="133"/>
      <c r="M23" s="133"/>
      <c r="N23" s="133">
        <v>32.200000000000003</v>
      </c>
      <c r="O23" s="133"/>
      <c r="P23" s="133">
        <v>35</v>
      </c>
      <c r="Q23" s="133">
        <v>8</v>
      </c>
      <c r="R23" s="133">
        <v>50.1</v>
      </c>
      <c r="S23" s="133"/>
      <c r="T23" s="133"/>
      <c r="U23" s="133"/>
      <c r="V23" s="133">
        <v>10</v>
      </c>
      <c r="W23" s="133"/>
      <c r="X23" s="133"/>
      <c r="Y23" s="133"/>
      <c r="Z23" s="131"/>
      <c r="AA23" s="132">
        <f t="shared" si="2"/>
        <v>139.1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3.8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32.200000000000003</v>
      </c>
      <c r="O24" s="135">
        <f t="shared" si="3"/>
        <v>0</v>
      </c>
      <c r="P24" s="135">
        <f t="shared" si="3"/>
        <v>35</v>
      </c>
      <c r="Q24" s="135">
        <f t="shared" si="3"/>
        <v>8</v>
      </c>
      <c r="R24" s="135">
        <f t="shared" si="3"/>
        <v>50.1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2022-12-09T21:23:09Z</dcterms:created>
  <dcterms:modified xsi:type="dcterms:W3CDTF">2022-12-09T21:23:10Z</dcterms:modified>
</cp:coreProperties>
</file>