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<sst xmlns="http://schemas.openxmlformats.org/spreadsheetml/2006/main" count="117" uniqueCount="53">
  <si>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08/12/2022 23:25:50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</si>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</sst>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16.399999999999999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6.4</c:v>
                </c:pt>
                <c:pt idx="1">
                  <c:v>3.7050000000000001</c:v>
                </c:pt>
                <c:pt idx="2">
                  <c:v>8.69</c:v>
                </c:pt>
                <c:pt idx="3">
                  <c:v>0.69</c:v>
                </c:pt>
                <c:pt idx="4">
                  <c:v>0.69</c:v>
                </c:pt>
                <c:pt idx="5">
                  <c:v>5.0149999999999997</c:v>
                </c:pt>
                <c:pt idx="6">
                  <c:v>4.7349999999999994</c:v>
                </c:pt>
                <c:pt idx="7">
                  <c:v>6.7910000000000004</c:v>
                </c:pt>
                <c:pt idx="8">
                  <c:v>8.9999999999999982</c:v>
                </c:pt>
                <c:pt idx="9">
                  <c:v>11.196</c:v>
                </c:pt>
                <c:pt idx="10">
                  <c:v>1.4</c:v>
                </c:pt>
                <c:pt idx="11">
                  <c:v>12.812000000000001</c:v>
                </c:pt>
                <c:pt idx="12">
                  <c:v>6.81</c:v>
                </c:pt>
                <c:pt idx="13">
                  <c:v>6.774</c:v>
                </c:pt>
                <c:pt idx="14">
                  <c:v>0.86699999999999999</c:v>
                </c:pt>
                <c:pt idx="15">
                  <c:v>6.1270000000000007</c:v>
                </c:pt>
                <c:pt idx="16">
                  <c:v>4.9079999999999995</c:v>
                </c:pt>
                <c:pt idx="17">
                  <c:v>5.9740000000000002</c:v>
                </c:pt>
                <c:pt idx="18">
                  <c:v>1.69</c:v>
                </c:pt>
                <c:pt idx="19">
                  <c:v>6.5330000000000004</c:v>
                </c:pt>
                <c:pt idx="20">
                  <c:v>1.0629999999999999</c:v>
                </c:pt>
                <c:pt idx="21">
                  <c:v>2.927</c:v>
                </c:pt>
                <c:pt idx="22">
                  <c:v>0.69</c:v>
                </c:pt>
                <c:pt idx="23">
                  <c:v>0.69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3854344"/>
        <c:axId val="403854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12.863999999999999</c:v>
                </c:pt>
                <c:pt idx="1">
                  <c:v>12.903999999999998</c:v>
                </c:pt>
                <c:pt idx="2">
                  <c:v>17.725999999999999</c:v>
                </c:pt>
                <c:pt idx="3">
                  <c:v>7.4749999999999996</c:v>
                </c:pt>
                <c:pt idx="4">
                  <c:v>2.9299999999999997</c:v>
                </c:pt>
                <c:pt idx="5">
                  <c:v>40.763999999999996</c:v>
                </c:pt>
                <c:pt idx="6">
                  <c:v>19.093</c:v>
                </c:pt>
                <c:pt idx="7">
                  <c:v>36.403999999999996</c:v>
                </c:pt>
                <c:pt idx="8">
                  <c:v>45.384</c:v>
                </c:pt>
                <c:pt idx="9">
                  <c:v>47.248000000000005</c:v>
                </c:pt>
                <c:pt idx="10">
                  <c:v>9.7720000000000002</c:v>
                </c:pt>
                <c:pt idx="11">
                  <c:v>54.480000000000004</c:v>
                </c:pt>
                <c:pt idx="12">
                  <c:v>55.817999999999998</c:v>
                </c:pt>
                <c:pt idx="13">
                  <c:v>32.864999999999995</c:v>
                </c:pt>
                <c:pt idx="14">
                  <c:v>16.350999999999999</c:v>
                </c:pt>
                <c:pt idx="15">
                  <c:v>30.548999999999999</c:v>
                </c:pt>
                <c:pt idx="16">
                  <c:v>24.780000000000005</c:v>
                </c:pt>
                <c:pt idx="17">
                  <c:v>13.904</c:v>
                </c:pt>
                <c:pt idx="18">
                  <c:v>10.65</c:v>
                </c:pt>
                <c:pt idx="19">
                  <c:v>12.088000000000001</c:v>
                </c:pt>
                <c:pt idx="20">
                  <c:v>6.2669999999999995</c:v>
                </c:pt>
                <c:pt idx="21">
                  <c:v>6.4560000000000004</c:v>
                </c:pt>
                <c:pt idx="22">
                  <c:v>8.1669999999999998</c:v>
                </c:pt>
                <c:pt idx="23">
                  <c:v>10.034000000000001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854344"/>
        <c:axId val="403854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139.33000000000001</c:v>
                </c:pt>
                <c:pt idx="1">
                  <c:v>148.80000000000001</c:v>
                </c:pt>
                <c:pt idx="2">
                  <c:v>149.22999999999999</c:v>
                </c:pt>
                <c:pt idx="3">
                  <c:v>149.30000000000001</c:v>
                </c:pt>
                <c:pt idx="4">
                  <c:v>154.94</c:v>
                </c:pt>
                <c:pt idx="5">
                  <c:v>302</c:v>
                </c:pt>
                <c:pt idx="6">
                  <c:v>373.43</c:v>
                </c:pt>
                <c:pt idx="7">
                  <c:v>462</c:v>
                </c:pt>
                <c:pt idx="8">
                  <c:v>478.6</c:v>
                </c:pt>
                <c:pt idx="9">
                  <c:v>365</c:v>
                </c:pt>
                <c:pt idx="10">
                  <c:v>216.15</c:v>
                </c:pt>
                <c:pt idx="11">
                  <c:v>299.99</c:v>
                </c:pt>
                <c:pt idx="12">
                  <c:v>293.5</c:v>
                </c:pt>
                <c:pt idx="13">
                  <c:v>291.89999999999998</c:v>
                </c:pt>
                <c:pt idx="14">
                  <c:v>275</c:v>
                </c:pt>
                <c:pt idx="15">
                  <c:v>366.98</c:v>
                </c:pt>
                <c:pt idx="16">
                  <c:v>432.58</c:v>
                </c:pt>
                <c:pt idx="17">
                  <c:v>406.54</c:v>
                </c:pt>
                <c:pt idx="18">
                  <c:v>289.66000000000003</c:v>
                </c:pt>
                <c:pt idx="19">
                  <c:v>412.63</c:v>
                </c:pt>
                <c:pt idx="20">
                  <c:v>151.44</c:v>
                </c:pt>
                <c:pt idx="21">
                  <c:v>152.41999999999999</c:v>
                </c:pt>
                <c:pt idx="22">
                  <c:v>171.6</c:v>
                </c:pt>
                <c:pt idx="23">
                  <c:v>265.41000000000003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855520"/>
        <c:axId val="403855128"/>
      </c:lineChart>
      <c:catAx>
        <c:axId val="403854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854736"/>
        <c:crosses val="autoZero"/>
        <c:auto val="1"/>
        <c:lblAlgn val="ctr"/>
        <c:lblOffset val="100"/>
        <c:noMultiLvlLbl val="0"/>
      </c:catAx>
      <c:valAx>
        <c:axId val="40385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854344"/>
        <c:crosses val="autoZero"/>
        <c:crossBetween val="between"/>
      </c:valAx>
      <c:valAx>
        <c:axId val="403855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855520"/>
        <c:crosses val="max"/>
        <c:crossBetween val="between"/>
      </c:valAx>
      <c:catAx>
        <c:axId val="403855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855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12.863999999999999</v>
      </c>
      <c r="C4" s="18">
        <v>12.904</v>
      </c>
      <c r="D4" s="18">
        <v>17.725999999999999</v>
      </c>
      <c r="E4" s="18">
        <v>7.4749999999999996</v>
      </c>
      <c r="F4" s="18">
        <v>2.9299999999999997</v>
      </c>
      <c r="G4" s="18">
        <v>40.789000000000001</v>
      </c>
      <c r="H4" s="18">
        <v>19.070000000000004</v>
      </c>
      <c r="I4" s="18">
        <v>36.421000000000006</v>
      </c>
      <c r="J4" s="18">
        <v>45.336999999999996</v>
      </c>
      <c r="K4" s="18">
        <v>47.216000000000001</v>
      </c>
      <c r="L4" s="18">
        <v>9.7720000000000002</v>
      </c>
      <c r="M4" s="18">
        <v>54.471999999999994</v>
      </c>
      <c r="N4" s="18">
        <v>55.769000000000005</v>
      </c>
      <c r="O4" s="18">
        <v>32.847999999999999</v>
      </c>
      <c r="P4" s="18">
        <v>16.350999999999999</v>
      </c>
      <c r="Q4" s="18">
        <v>30.504999999999999</v>
      </c>
      <c r="R4" s="18">
        <v>24.817</v>
      </c>
      <c r="S4" s="18">
        <v>13.924000000000001</v>
      </c>
      <c r="T4" s="18">
        <v>10.65</v>
      </c>
      <c r="U4" s="18">
        <v>12.132000000000001</v>
      </c>
      <c r="V4" s="18">
        <v>6.2670000000000003</v>
      </c>
      <c r="W4" s="18">
        <v>6.4560000000000004</v>
      </c>
      <c r="X4" s="18">
        <v>8.1669999999999998</v>
      </c>
      <c r="Y4" s="18">
        <v>9.9890000000000008</v>
      </c>
      <c r="Z4" s="19"/>
      <c r="AA4" s="20">
        <f>SUM(B4:Z4)</f>
        <v>534.851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139.33000000000001</v>
      </c>
      <c r="C7" s="28">
        <v>148.80000000000001</v>
      </c>
      <c r="D7" s="28">
        <v>149.22999999999999</v>
      </c>
      <c r="E7" s="28">
        <v>149.30000000000001</v>
      </c>
      <c r="F7" s="28">
        <v>154.94</v>
      </c>
      <c r="G7" s="28">
        <v>302</v>
      </c>
      <c r="H7" s="28">
        <v>373.43</v>
      </c>
      <c r="I7" s="28">
        <v>462</v>
      </c>
      <c r="J7" s="28">
        <v>478.6</v>
      </c>
      <c r="K7" s="28">
        <v>365</v>
      </c>
      <c r="L7" s="28">
        <v>216.15</v>
      </c>
      <c r="M7" s="28">
        <v>299.99</v>
      </c>
      <c r="N7" s="28">
        <v>293.5</v>
      </c>
      <c r="O7" s="28">
        <v>291.89999999999998</v>
      </c>
      <c r="P7" s="28">
        <v>275</v>
      </c>
      <c r="Q7" s="28">
        <v>366.98</v>
      </c>
      <c r="R7" s="28">
        <v>432.58</v>
      </c>
      <c r="S7" s="28">
        <v>406.54</v>
      </c>
      <c r="T7" s="28">
        <v>289.66000000000003</v>
      </c>
      <c r="U7" s="28">
        <v>412.63</v>
      </c>
      <c r="V7" s="28">
        <v>151.44</v>
      </c>
      <c r="W7" s="28">
        <v>152.41999999999999</v>
      </c>
      <c r="X7" s="28">
        <v>171.6</v>
      </c>
      <c r="Y7" s="28">
        <v>265.41000000000003</v>
      </c>
      <c r="Z7" s="29"/>
      <c r="AA7" s="30">
        <f>IF(SUM(B7:Z7)&lt;&gt;0,AVERAGEIF(B7:Z7,"&lt;&gt;"""),"")</f>
        <v>281.18458333333331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16.399999999999999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16.399999999999999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6.4</v>
      </c>
      <c r="C14" s="57">
        <v>3.7050000000000001</v>
      </c>
      <c r="D14" s="57">
        <v>8.69</v>
      </c>
      <c r="E14" s="57">
        <v>0.69</v>
      </c>
      <c r="F14" s="57">
        <v>0.69</v>
      </c>
      <c r="G14" s="57">
        <v>5.0149999999999997</v>
      </c>
      <c r="H14" s="57">
        <v>4.7349999999999994</v>
      </c>
      <c r="I14" s="57">
        <v>6.7910000000000004</v>
      </c>
      <c r="J14" s="57">
        <v>8.9999999999999982</v>
      </c>
      <c r="K14" s="57">
        <v>11.196</v>
      </c>
      <c r="L14" s="57">
        <v>1.4</v>
      </c>
      <c r="M14" s="57">
        <v>12.812000000000001</v>
      </c>
      <c r="N14" s="57">
        <v>6.81</v>
      </c>
      <c r="O14" s="57">
        <v>6.774</v>
      </c>
      <c r="P14" s="57">
        <v>0.86699999999999999</v>
      </c>
      <c r="Q14" s="57">
        <v>6.1270000000000007</v>
      </c>
      <c r="R14" s="57">
        <v>4.9079999999999995</v>
      </c>
      <c r="S14" s="57">
        <v>5.9740000000000002</v>
      </c>
      <c r="T14" s="57">
        <v>1.69</v>
      </c>
      <c r="U14" s="57">
        <v>6.5330000000000004</v>
      </c>
      <c r="V14" s="57">
        <v>1.0629999999999999</v>
      </c>
      <c r="W14" s="57">
        <v>2.927</v>
      </c>
      <c r="X14" s="57">
        <v>0.69</v>
      </c>
      <c r="Y14" s="57">
        <v>0.69</v>
      </c>
      <c r="Z14" s="58"/>
      <c r="AA14" s="59">
        <f t="shared" si="0"/>
        <v>116.17700000000002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6.4</v>
      </c>
      <c r="C16" s="62">
        <f t="shared" ref="C16:Z16" si="1">IF(LEN(C$2)&gt;0,SUM(C10:C15),"")</f>
        <v>3.7050000000000001</v>
      </c>
      <c r="D16" s="62">
        <f t="shared" si="1"/>
        <v>8.69</v>
      </c>
      <c r="E16" s="62">
        <f t="shared" si="1"/>
        <v>0.69</v>
      </c>
      <c r="F16" s="62">
        <f t="shared" si="1"/>
        <v>0.69</v>
      </c>
      <c r="G16" s="62">
        <f t="shared" si="1"/>
        <v>21.414999999999999</v>
      </c>
      <c r="H16" s="62">
        <f t="shared" si="1"/>
        <v>4.7349999999999994</v>
      </c>
      <c r="I16" s="62">
        <f t="shared" si="1"/>
        <v>6.7910000000000004</v>
      </c>
      <c r="J16" s="62">
        <f t="shared" si="1"/>
        <v>8.9999999999999982</v>
      </c>
      <c r="K16" s="62">
        <f t="shared" si="1"/>
        <v>11.196</v>
      </c>
      <c r="L16" s="62">
        <f t="shared" si="1"/>
        <v>1.4</v>
      </c>
      <c r="M16" s="62">
        <f t="shared" si="1"/>
        <v>12.812000000000001</v>
      </c>
      <c r="N16" s="62">
        <f t="shared" si="1"/>
        <v>6.81</v>
      </c>
      <c r="O16" s="62">
        <f t="shared" si="1"/>
        <v>6.774</v>
      </c>
      <c r="P16" s="62">
        <f t="shared" si="1"/>
        <v>0.86699999999999999</v>
      </c>
      <c r="Q16" s="62">
        <f t="shared" si="1"/>
        <v>6.1270000000000007</v>
      </c>
      <c r="R16" s="62">
        <f t="shared" si="1"/>
        <v>4.9079999999999995</v>
      </c>
      <c r="S16" s="62">
        <f t="shared" si="1"/>
        <v>5.9740000000000002</v>
      </c>
      <c r="T16" s="62">
        <f t="shared" si="1"/>
        <v>1.69</v>
      </c>
      <c r="U16" s="62">
        <f t="shared" si="1"/>
        <v>6.5330000000000004</v>
      </c>
      <c r="V16" s="62">
        <f t="shared" si="1"/>
        <v>1.0629999999999999</v>
      </c>
      <c r="W16" s="62">
        <f t="shared" si="1"/>
        <v>2.927</v>
      </c>
      <c r="X16" s="62">
        <f t="shared" si="1"/>
        <v>0.69</v>
      </c>
      <c r="Y16" s="62">
        <f t="shared" si="1"/>
        <v>0.69</v>
      </c>
      <c r="Z16" s="63" t="str">
        <f t="shared" si="1"/>
        <v/>
      </c>
      <c r="AA16" s="64">
        <f>SUM(AA10:AA15)</f>
        <v>132.57700000000003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4.0670000000000002</v>
      </c>
      <c r="H20" s="77">
        <v>4.8780000000000001</v>
      </c>
      <c r="I20" s="77">
        <v>9.6509999999999998</v>
      </c>
      <c r="J20" s="77">
        <v>9.7239999999999984</v>
      </c>
      <c r="K20" s="77">
        <v>5.6189999999999998</v>
      </c>
      <c r="L20" s="77"/>
      <c r="M20" s="77">
        <v>5.44</v>
      </c>
      <c r="N20" s="77"/>
      <c r="O20" s="77"/>
      <c r="P20" s="77"/>
      <c r="Q20" s="77"/>
      <c r="R20" s="77"/>
      <c r="S20" s="77">
        <v>6.6000000000000003E-2</v>
      </c>
      <c r="T20" s="77"/>
      <c r="U20" s="77">
        <v>0.41899999999999998</v>
      </c>
      <c r="V20" s="77"/>
      <c r="W20" s="77"/>
      <c r="X20" s="77"/>
      <c r="Y20" s="77"/>
      <c r="Z20" s="78"/>
      <c r="AA20" s="79">
        <f t="shared" si="2"/>
        <v>39.863999999999997</v>
      </c>
    </row>
    <row r="21" spans="1:27" ht="24.95" customHeight="1" x14ac:dyDescent="0.2">
      <c r="A21" s="75" t="s">
        <v>16</v>
      </c>
      <c r="B21" s="80">
        <v>6.4640000000000004</v>
      </c>
      <c r="C21" s="81">
        <v>9.1990000000000016</v>
      </c>
      <c r="D21" s="81">
        <v>9.0360000000000014</v>
      </c>
      <c r="E21" s="81">
        <v>6.7850000000000001</v>
      </c>
      <c r="F21" s="81">
        <v>2.2400000000000002</v>
      </c>
      <c r="G21" s="81">
        <v>15.307</v>
      </c>
      <c r="H21" s="81">
        <v>9.4570000000000007</v>
      </c>
      <c r="I21" s="81">
        <v>19.978999999999999</v>
      </c>
      <c r="J21" s="81">
        <v>26.613</v>
      </c>
      <c r="K21" s="81">
        <v>30.401000000000003</v>
      </c>
      <c r="L21" s="81">
        <v>8.3719999999999999</v>
      </c>
      <c r="M21" s="81">
        <v>36.22</v>
      </c>
      <c r="N21" s="81">
        <v>48.959000000000003</v>
      </c>
      <c r="O21" s="81">
        <v>26.074000000000002</v>
      </c>
      <c r="P21" s="81">
        <v>15.483999999999998</v>
      </c>
      <c r="Q21" s="81">
        <v>24.378</v>
      </c>
      <c r="R21" s="81">
        <v>19.908999999999999</v>
      </c>
      <c r="S21" s="81">
        <v>7.8840000000000003</v>
      </c>
      <c r="T21" s="81">
        <v>8.9600000000000009</v>
      </c>
      <c r="U21" s="81">
        <v>3.2800000000000002</v>
      </c>
      <c r="V21" s="81">
        <v>5.2039999999999997</v>
      </c>
      <c r="W21" s="81">
        <v>3.5290000000000004</v>
      </c>
      <c r="X21" s="81">
        <v>7.4769999999999994</v>
      </c>
      <c r="Y21" s="81">
        <v>1.899</v>
      </c>
      <c r="Z21" s="78"/>
      <c r="AA21" s="79">
        <f t="shared" si="2"/>
        <v>353.10999999999996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6.4640000000000004</v>
      </c>
      <c r="C25" s="88">
        <f t="shared" ref="C25:Z25" si="3">IF(LEN(C$2)&gt;0,SUM(C19:C24),"")</f>
        <v>9.1990000000000016</v>
      </c>
      <c r="D25" s="88">
        <f t="shared" si="3"/>
        <v>9.0360000000000014</v>
      </c>
      <c r="E25" s="88">
        <f t="shared" si="3"/>
        <v>6.7850000000000001</v>
      </c>
      <c r="F25" s="88">
        <f t="shared" si="3"/>
        <v>2.2400000000000002</v>
      </c>
      <c r="G25" s="88">
        <f t="shared" si="3"/>
        <v>19.374000000000002</v>
      </c>
      <c r="H25" s="88">
        <f t="shared" si="3"/>
        <v>14.335000000000001</v>
      </c>
      <c r="I25" s="88">
        <f t="shared" si="3"/>
        <v>29.63</v>
      </c>
      <c r="J25" s="88">
        <f t="shared" si="3"/>
        <v>36.336999999999996</v>
      </c>
      <c r="K25" s="88">
        <f t="shared" si="3"/>
        <v>36.020000000000003</v>
      </c>
      <c r="L25" s="88">
        <f t="shared" si="3"/>
        <v>8.3719999999999999</v>
      </c>
      <c r="M25" s="88">
        <f t="shared" si="3"/>
        <v>41.66</v>
      </c>
      <c r="N25" s="88">
        <f t="shared" si="3"/>
        <v>48.959000000000003</v>
      </c>
      <c r="O25" s="88">
        <f t="shared" si="3"/>
        <v>26.074000000000002</v>
      </c>
      <c r="P25" s="88">
        <f t="shared" si="3"/>
        <v>15.483999999999998</v>
      </c>
      <c r="Q25" s="88">
        <f t="shared" si="3"/>
        <v>24.378</v>
      </c>
      <c r="R25" s="88">
        <f t="shared" si="3"/>
        <v>19.908999999999999</v>
      </c>
      <c r="S25" s="88">
        <f t="shared" si="3"/>
        <v>7.95</v>
      </c>
      <c r="T25" s="88">
        <f t="shared" si="3"/>
        <v>8.9600000000000009</v>
      </c>
      <c r="U25" s="88">
        <f t="shared" si="3"/>
        <v>3.6990000000000003</v>
      </c>
      <c r="V25" s="88">
        <f t="shared" si="3"/>
        <v>5.2039999999999997</v>
      </c>
      <c r="W25" s="88">
        <f t="shared" si="3"/>
        <v>3.5290000000000004</v>
      </c>
      <c r="X25" s="88">
        <f t="shared" si="3"/>
        <v>7.4769999999999994</v>
      </c>
      <c r="Y25" s="88">
        <f t="shared" si="3"/>
        <v>1.899</v>
      </c>
      <c r="Z25" s="89" t="str">
        <f t="shared" si="3"/>
        <v/>
      </c>
      <c r="AA25" s="90">
        <f>SUM(AA19:AA24)</f>
        <v>392.97399999999993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12.864000000000001</v>
      </c>
      <c r="C29" s="77">
        <v>12.904</v>
      </c>
      <c r="D29" s="77">
        <v>17.725999999999999</v>
      </c>
      <c r="E29" s="77">
        <v>7.4749999999999996</v>
      </c>
      <c r="F29" s="77">
        <v>2.93</v>
      </c>
      <c r="G29" s="77">
        <v>40.789000000000001</v>
      </c>
      <c r="H29" s="77">
        <v>19.07</v>
      </c>
      <c r="I29" s="77">
        <v>36.420999999999999</v>
      </c>
      <c r="J29" s="77">
        <v>45.337000000000003</v>
      </c>
      <c r="K29" s="77">
        <v>47.216000000000001</v>
      </c>
      <c r="L29" s="77">
        <v>9.7720000000000002</v>
      </c>
      <c r="M29" s="77">
        <v>54.472000000000001</v>
      </c>
      <c r="N29" s="77">
        <v>55.768999999999998</v>
      </c>
      <c r="O29" s="77">
        <v>32.847999999999999</v>
      </c>
      <c r="P29" s="77">
        <v>16.350999999999999</v>
      </c>
      <c r="Q29" s="77">
        <v>30.504999999999999</v>
      </c>
      <c r="R29" s="77">
        <v>24.817</v>
      </c>
      <c r="S29" s="77">
        <v>13.923999999999999</v>
      </c>
      <c r="T29" s="77">
        <v>10.65</v>
      </c>
      <c r="U29" s="77">
        <v>10.231999999999999</v>
      </c>
      <c r="V29" s="77">
        <v>6.2670000000000003</v>
      </c>
      <c r="W29" s="77">
        <v>6.4560000000000004</v>
      </c>
      <c r="X29" s="77">
        <v>8.1669999999999998</v>
      </c>
      <c r="Y29" s="77">
        <v>2.589</v>
      </c>
      <c r="Z29" s="78"/>
      <c r="AA29" s="79">
        <f>SUM(B29:Z29)</f>
        <v>525.55100000000004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12.864000000000001</v>
      </c>
      <c r="C31" s="62">
        <f t="shared" ref="C31:Z31" si="4">IF(LEN(C$2)&gt;0,SUM(C28:C30),"")</f>
        <v>12.904</v>
      </c>
      <c r="D31" s="62">
        <f t="shared" si="4"/>
        <v>17.725999999999999</v>
      </c>
      <c r="E31" s="62">
        <f t="shared" si="4"/>
        <v>7.4749999999999996</v>
      </c>
      <c r="F31" s="62">
        <f t="shared" si="4"/>
        <v>2.93</v>
      </c>
      <c r="G31" s="62">
        <f t="shared" si="4"/>
        <v>40.789000000000001</v>
      </c>
      <c r="H31" s="62">
        <f t="shared" si="4"/>
        <v>19.07</v>
      </c>
      <c r="I31" s="62">
        <f t="shared" si="4"/>
        <v>36.420999999999999</v>
      </c>
      <c r="J31" s="62">
        <f t="shared" si="4"/>
        <v>45.337000000000003</v>
      </c>
      <c r="K31" s="62">
        <f t="shared" si="4"/>
        <v>47.216000000000001</v>
      </c>
      <c r="L31" s="62">
        <f t="shared" si="4"/>
        <v>9.7720000000000002</v>
      </c>
      <c r="M31" s="62">
        <f t="shared" si="4"/>
        <v>54.472000000000001</v>
      </c>
      <c r="N31" s="62">
        <f t="shared" si="4"/>
        <v>55.768999999999998</v>
      </c>
      <c r="O31" s="62">
        <f t="shared" si="4"/>
        <v>32.847999999999999</v>
      </c>
      <c r="P31" s="62">
        <f t="shared" si="4"/>
        <v>16.350999999999999</v>
      </c>
      <c r="Q31" s="62">
        <f t="shared" si="4"/>
        <v>30.504999999999999</v>
      </c>
      <c r="R31" s="62">
        <f t="shared" si="4"/>
        <v>24.817</v>
      </c>
      <c r="S31" s="62">
        <f t="shared" si="4"/>
        <v>13.923999999999999</v>
      </c>
      <c r="T31" s="62">
        <f t="shared" si="4"/>
        <v>10.65</v>
      </c>
      <c r="U31" s="62">
        <f t="shared" si="4"/>
        <v>10.231999999999999</v>
      </c>
      <c r="V31" s="62">
        <f t="shared" si="4"/>
        <v>6.2670000000000003</v>
      </c>
      <c r="W31" s="62">
        <f t="shared" si="4"/>
        <v>6.4560000000000004</v>
      </c>
      <c r="X31" s="62">
        <f t="shared" si="4"/>
        <v>8.1669999999999998</v>
      </c>
      <c r="Y31" s="62">
        <f t="shared" si="4"/>
        <v>2.589</v>
      </c>
      <c r="Z31" s="63" t="str">
        <f t="shared" si="4"/>
        <v/>
      </c>
      <c r="AA31" s="64">
        <f>SUM(AA28:AA30)</f>
        <v>525.55100000000004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1.9</v>
      </c>
      <c r="V38" s="99"/>
      <c r="W38" s="99"/>
      <c r="X38" s="99"/>
      <c r="Y38" s="99">
        <v>7.4</v>
      </c>
      <c r="Z38" s="100"/>
      <c r="AA38" s="79">
        <f t="shared" si="5"/>
        <v>9.3000000000000007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1.9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7.4</v>
      </c>
      <c r="Z39" s="89" t="str">
        <f t="shared" si="6"/>
        <v/>
      </c>
      <c r="AA39" s="90">
        <f t="shared" si="5"/>
        <v>9.3000000000000007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1.9</v>
      </c>
      <c r="V46" s="99"/>
      <c r="W46" s="99"/>
      <c r="X46" s="99"/>
      <c r="Y46" s="99">
        <v>7.4</v>
      </c>
      <c r="Z46" s="100"/>
      <c r="AA46" s="79">
        <f t="shared" si="7"/>
        <v>9.3000000000000007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7.4</v>
      </c>
      <c r="Z48" s="89" t="str">
        <f t="shared" si="8"/>
        <v/>
      </c>
      <c r="AA48" s="90">
        <f t="shared" si="7"/>
        <v>9.3000000000000007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12.864000000000001</v>
      </c>
      <c r="C51" s="88">
        <f t="shared" si="10"/>
        <v>12.904000000000002</v>
      </c>
      <c r="D51" s="88">
        <f t="shared" si="10"/>
        <v>17.725999999999999</v>
      </c>
      <c r="E51" s="88">
        <f t="shared" si="10"/>
        <v>7.4749999999999996</v>
      </c>
      <c r="F51" s="88">
        <f t="shared" si="10"/>
        <v>2.93</v>
      </c>
      <c r="G51" s="88">
        <f t="shared" si="10"/>
        <v>40.789000000000001</v>
      </c>
      <c r="H51" s="88">
        <f t="shared" si="10"/>
        <v>19.07</v>
      </c>
      <c r="I51" s="88">
        <f t="shared" si="10"/>
        <v>36.420999999999999</v>
      </c>
      <c r="J51" s="88">
        <f t="shared" si="10"/>
        <v>45.336999999999996</v>
      </c>
      <c r="K51" s="88">
        <f t="shared" si="10"/>
        <v>47.216000000000001</v>
      </c>
      <c r="L51" s="88">
        <f t="shared" si="10"/>
        <v>9.7720000000000002</v>
      </c>
      <c r="M51" s="88">
        <f t="shared" si="10"/>
        <v>54.471999999999994</v>
      </c>
      <c r="N51" s="88">
        <f t="shared" si="10"/>
        <v>55.769000000000005</v>
      </c>
      <c r="O51" s="88">
        <f t="shared" si="10"/>
        <v>32.847999999999999</v>
      </c>
      <c r="P51" s="88">
        <f t="shared" si="10"/>
        <v>16.350999999999999</v>
      </c>
      <c r="Q51" s="88">
        <f t="shared" si="10"/>
        <v>30.505000000000003</v>
      </c>
      <c r="R51" s="88">
        <f t="shared" si="10"/>
        <v>24.817</v>
      </c>
      <c r="S51" s="88">
        <f t="shared" si="10"/>
        <v>13.923999999999999</v>
      </c>
      <c r="T51" s="88">
        <f t="shared" si="10"/>
        <v>10.65</v>
      </c>
      <c r="U51" s="88">
        <f t="shared" si="10"/>
        <v>12.132000000000001</v>
      </c>
      <c r="V51" s="88">
        <f t="shared" si="10"/>
        <v>6.2669999999999995</v>
      </c>
      <c r="W51" s="88">
        <f t="shared" si="10"/>
        <v>6.4560000000000004</v>
      </c>
      <c r="X51" s="88">
        <f t="shared" si="10"/>
        <v>8.1669999999999998</v>
      </c>
      <c r="Y51" s="88">
        <f t="shared" si="10"/>
        <v>9.9890000000000008</v>
      </c>
      <c r="Z51" s="89" t="str">
        <f t="shared" si="10"/>
        <v/>
      </c>
      <c r="AA51" s="104">
        <f>SUM(B51:Z51)</f>
        <v>534.851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12.863999999999999</v>
      </c>
      <c r="C4" s="18">
        <v>12.903999999999998</v>
      </c>
      <c r="D4" s="18">
        <v>17.725999999999999</v>
      </c>
      <c r="E4" s="18">
        <v>7.4749999999999996</v>
      </c>
      <c r="F4" s="18">
        <v>2.9299999999999997</v>
      </c>
      <c r="G4" s="18">
        <v>40.763999999999996</v>
      </c>
      <c r="H4" s="18">
        <v>19.093</v>
      </c>
      <c r="I4" s="18">
        <v>36.403999999999996</v>
      </c>
      <c r="J4" s="18">
        <v>45.384</v>
      </c>
      <c r="K4" s="18">
        <v>47.248000000000005</v>
      </c>
      <c r="L4" s="18">
        <v>9.7720000000000002</v>
      </c>
      <c r="M4" s="18">
        <v>54.480000000000004</v>
      </c>
      <c r="N4" s="18">
        <v>55.817999999999998</v>
      </c>
      <c r="O4" s="18">
        <v>32.864999999999995</v>
      </c>
      <c r="P4" s="18">
        <v>16.350999999999999</v>
      </c>
      <c r="Q4" s="18">
        <v>30.548999999999999</v>
      </c>
      <c r="R4" s="18">
        <v>24.780000000000005</v>
      </c>
      <c r="S4" s="18">
        <v>13.904</v>
      </c>
      <c r="T4" s="18">
        <v>10.65</v>
      </c>
      <c r="U4" s="18">
        <v>12.088000000000001</v>
      </c>
      <c r="V4" s="18">
        <v>6.2669999999999995</v>
      </c>
      <c r="W4" s="18">
        <v>6.4560000000000004</v>
      </c>
      <c r="X4" s="18">
        <v>8.1669999999999998</v>
      </c>
      <c r="Y4" s="18">
        <v>10.034000000000001</v>
      </c>
      <c r="Z4" s="19"/>
      <c r="AA4" s="20">
        <f>SUM(B4:Z4)</f>
        <v>534.97299999999996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139.33000000000001</v>
      </c>
      <c r="C7" s="28">
        <v>148.80000000000001</v>
      </c>
      <c r="D7" s="28">
        <v>149.22999999999999</v>
      </c>
      <c r="E7" s="28">
        <v>149.30000000000001</v>
      </c>
      <c r="F7" s="28">
        <v>154.94</v>
      </c>
      <c r="G7" s="28">
        <v>302</v>
      </c>
      <c r="H7" s="28">
        <v>373.43</v>
      </c>
      <c r="I7" s="28">
        <v>462</v>
      </c>
      <c r="J7" s="28">
        <v>478.6</v>
      </c>
      <c r="K7" s="28">
        <v>365</v>
      </c>
      <c r="L7" s="28">
        <v>216.15</v>
      </c>
      <c r="M7" s="28">
        <v>299.99</v>
      </c>
      <c r="N7" s="28">
        <v>293.5</v>
      </c>
      <c r="O7" s="28">
        <v>291.89999999999998</v>
      </c>
      <c r="P7" s="28">
        <v>275</v>
      </c>
      <c r="Q7" s="28">
        <v>366.98</v>
      </c>
      <c r="R7" s="28">
        <v>432.58</v>
      </c>
      <c r="S7" s="28">
        <v>406.54</v>
      </c>
      <c r="T7" s="28">
        <v>289.66000000000003</v>
      </c>
      <c r="U7" s="28">
        <v>412.63</v>
      </c>
      <c r="V7" s="28">
        <v>151.44</v>
      </c>
      <c r="W7" s="28">
        <v>152.41999999999999</v>
      </c>
      <c r="X7" s="28">
        <v>171.6</v>
      </c>
      <c r="Y7" s="28">
        <v>265.41000000000003</v>
      </c>
      <c r="Z7" s="29"/>
      <c r="AA7" s="30">
        <f>IF(SUM(B7:Z7)&lt;&gt;0,AVERAGEIF(B7:Z7,"&lt;&gt;"""),"")</f>
        <v>281.18458333333331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12.481999999999999</v>
      </c>
      <c r="C12" s="52">
        <v>10.103</v>
      </c>
      <c r="D12" s="52">
        <v>14.95</v>
      </c>
      <c r="E12" s="52">
        <v>4.6589999999999998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42.193999999999996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1E-3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1E-3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12.481999999999999</v>
      </c>
      <c r="C16" s="62">
        <f t="shared" ref="C16:Z16" si="1">IF(LEN(C$2)&gt;0,SUM(C10:C15),"")</f>
        <v>10.103</v>
      </c>
      <c r="D16" s="62">
        <f t="shared" si="1"/>
        <v>14.95</v>
      </c>
      <c r="E16" s="62">
        <f t="shared" si="1"/>
        <v>4.6589999999999998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1E-3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42.194999999999993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9.1999999999999993</v>
      </c>
    </row>
    <row r="20" spans="1:27" ht="24.95" customHeight="1" x14ac:dyDescent="0.2">
      <c r="A20" s="75" t="s">
        <v>15</v>
      </c>
      <c r="B20" s="76">
        <v>0.38200000000000001</v>
      </c>
      <c r="C20" s="77">
        <v>0.33600000000000002</v>
      </c>
      <c r="D20" s="77">
        <v>0.308</v>
      </c>
      <c r="E20" s="77">
        <v>0.51600000000000001</v>
      </c>
      <c r="F20" s="77">
        <v>0.318</v>
      </c>
      <c r="G20" s="77">
        <v>0.48</v>
      </c>
      <c r="H20" s="77">
        <v>0.53900000000000003</v>
      </c>
      <c r="I20" s="77"/>
      <c r="J20" s="77"/>
      <c r="K20" s="77">
        <v>7.5950000000000006</v>
      </c>
      <c r="L20" s="77">
        <v>8.6639999999999997</v>
      </c>
      <c r="M20" s="77">
        <v>0.83499999999999996</v>
      </c>
      <c r="N20" s="77">
        <v>0.88700000000000001</v>
      </c>
      <c r="O20" s="77">
        <v>1.3479999999999999</v>
      </c>
      <c r="P20" s="77">
        <v>11.755000000000001</v>
      </c>
      <c r="Q20" s="77">
        <v>0.95299999999999996</v>
      </c>
      <c r="R20" s="77">
        <v>1.157</v>
      </c>
      <c r="S20" s="77">
        <v>2.1070000000000002</v>
      </c>
      <c r="T20" s="77">
        <v>2.9249999999999998</v>
      </c>
      <c r="U20" s="77">
        <v>3.09</v>
      </c>
      <c r="V20" s="77">
        <v>0.68899999999999995</v>
      </c>
      <c r="W20" s="77">
        <v>0.63700000000000001</v>
      </c>
      <c r="X20" s="77">
        <v>1.2509999999999999</v>
      </c>
      <c r="Y20" s="77">
        <v>2.6120000000000001</v>
      </c>
      <c r="Z20" s="78"/>
      <c r="AA20" s="79">
        <f t="shared" si="2"/>
        <v>49.384000000000007</v>
      </c>
    </row>
    <row r="21" spans="1:27" ht="24.95" customHeight="1" x14ac:dyDescent="0.2">
      <c r="A21" s="75" t="s">
        <v>16</v>
      </c>
      <c r="B21" s="80"/>
      <c r="C21" s="81">
        <v>0.16500000000000001</v>
      </c>
      <c r="D21" s="81">
        <v>0.16800000000000001</v>
      </c>
      <c r="E21" s="81"/>
      <c r="F21" s="81">
        <v>0.312</v>
      </c>
      <c r="G21" s="81">
        <v>3.984</v>
      </c>
      <c r="H21" s="81">
        <v>5.8540000000000001</v>
      </c>
      <c r="I21" s="81">
        <v>4.7040000000000006</v>
      </c>
      <c r="J21" s="81">
        <v>3.2840000000000003</v>
      </c>
      <c r="K21" s="81">
        <v>3.5529999999999999</v>
      </c>
      <c r="L21" s="81">
        <v>1.1080000000000001</v>
      </c>
      <c r="M21" s="81">
        <v>4.5450000000000008</v>
      </c>
      <c r="N21" s="81">
        <v>1.831</v>
      </c>
      <c r="O21" s="81">
        <v>2.4169999999999998</v>
      </c>
      <c r="P21" s="81">
        <v>4.5960000000000001</v>
      </c>
      <c r="Q21" s="81">
        <v>4.4960000000000004</v>
      </c>
      <c r="R21" s="81">
        <v>8.5220000000000002</v>
      </c>
      <c r="S21" s="81">
        <v>7.1970000000000001</v>
      </c>
      <c r="T21" s="81">
        <v>7.7249999999999996</v>
      </c>
      <c r="U21" s="81">
        <v>8.9980000000000011</v>
      </c>
      <c r="V21" s="81">
        <v>5.5780000000000003</v>
      </c>
      <c r="W21" s="81">
        <v>5.819</v>
      </c>
      <c r="X21" s="81">
        <v>6.9160000000000004</v>
      </c>
      <c r="Y21" s="81">
        <v>7.4219999999999997</v>
      </c>
      <c r="Z21" s="78"/>
      <c r="AA21" s="79">
        <f t="shared" si="2"/>
        <v>99.194000000000003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0.38200000000000001</v>
      </c>
      <c r="C25" s="88">
        <f t="shared" si="3"/>
        <v>2.8009999999999997</v>
      </c>
      <c r="D25" s="88">
        <f t="shared" si="3"/>
        <v>2.7759999999999998</v>
      </c>
      <c r="E25" s="88">
        <f t="shared" si="3"/>
        <v>2.8159999999999998</v>
      </c>
      <c r="F25" s="88">
        <f t="shared" si="3"/>
        <v>2.9299999999999997</v>
      </c>
      <c r="G25" s="88">
        <f t="shared" si="3"/>
        <v>4.4640000000000004</v>
      </c>
      <c r="H25" s="88">
        <f t="shared" si="3"/>
        <v>6.3929999999999998</v>
      </c>
      <c r="I25" s="88">
        <f t="shared" si="3"/>
        <v>4.7040000000000006</v>
      </c>
      <c r="J25" s="88">
        <f t="shared" si="3"/>
        <v>3.2840000000000003</v>
      </c>
      <c r="K25" s="88">
        <f t="shared" si="3"/>
        <v>11.148</v>
      </c>
      <c r="L25" s="88">
        <f t="shared" si="3"/>
        <v>9.7720000000000002</v>
      </c>
      <c r="M25" s="88">
        <f t="shared" si="3"/>
        <v>5.3800000000000008</v>
      </c>
      <c r="N25" s="88">
        <f t="shared" si="3"/>
        <v>2.718</v>
      </c>
      <c r="O25" s="88">
        <f t="shared" si="3"/>
        <v>3.7649999999999997</v>
      </c>
      <c r="P25" s="88">
        <f t="shared" si="3"/>
        <v>16.350999999999999</v>
      </c>
      <c r="Q25" s="88">
        <f t="shared" si="3"/>
        <v>5.4490000000000007</v>
      </c>
      <c r="R25" s="88">
        <f t="shared" si="3"/>
        <v>9.6790000000000003</v>
      </c>
      <c r="S25" s="88">
        <f t="shared" si="3"/>
        <v>9.3040000000000003</v>
      </c>
      <c r="T25" s="88">
        <f t="shared" si="3"/>
        <v>10.649999999999999</v>
      </c>
      <c r="U25" s="88">
        <f t="shared" si="3"/>
        <v>12.088000000000001</v>
      </c>
      <c r="V25" s="88">
        <f t="shared" si="3"/>
        <v>6.2670000000000003</v>
      </c>
      <c r="W25" s="88">
        <f t="shared" si="3"/>
        <v>6.4559999999999995</v>
      </c>
      <c r="X25" s="88">
        <f t="shared" si="3"/>
        <v>8.1669999999999998</v>
      </c>
      <c r="Y25" s="88">
        <f t="shared" si="3"/>
        <v>10.033999999999999</v>
      </c>
      <c r="Z25" s="89">
        <f t="shared" si="3"/>
        <v>0</v>
      </c>
      <c r="AA25" s="90">
        <f t="shared" si="3"/>
        <v>157.77800000000002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12.864000000000001</v>
      </c>
      <c r="C29" s="77">
        <v>12.904</v>
      </c>
      <c r="D29" s="77">
        <v>17.725999999999999</v>
      </c>
      <c r="E29" s="77">
        <v>7.4749999999999996</v>
      </c>
      <c r="F29" s="77">
        <v>2.93</v>
      </c>
      <c r="G29" s="77">
        <v>4.4640000000000004</v>
      </c>
      <c r="H29" s="77">
        <v>6.3929999999999998</v>
      </c>
      <c r="I29" s="77">
        <v>4.7039999999999997</v>
      </c>
      <c r="J29" s="77">
        <v>3.2839999999999998</v>
      </c>
      <c r="K29" s="77">
        <v>11.148</v>
      </c>
      <c r="L29" s="77">
        <v>9.7720000000000002</v>
      </c>
      <c r="M29" s="77">
        <v>5.38</v>
      </c>
      <c r="N29" s="77">
        <v>2.718</v>
      </c>
      <c r="O29" s="77">
        <v>3.7650000000000001</v>
      </c>
      <c r="P29" s="77">
        <v>16.350999999999999</v>
      </c>
      <c r="Q29" s="77">
        <v>5.4489999999999998</v>
      </c>
      <c r="R29" s="77">
        <v>9.68</v>
      </c>
      <c r="S29" s="77">
        <v>9.3040000000000003</v>
      </c>
      <c r="T29" s="77">
        <v>10.65</v>
      </c>
      <c r="U29" s="77">
        <v>12.087999999999999</v>
      </c>
      <c r="V29" s="77">
        <v>6.2670000000000003</v>
      </c>
      <c r="W29" s="77">
        <v>6.4560000000000004</v>
      </c>
      <c r="X29" s="77">
        <v>8.1669999999999998</v>
      </c>
      <c r="Y29" s="77">
        <v>10.034000000000001</v>
      </c>
      <c r="Z29" s="78"/>
      <c r="AA29" s="79">
        <f>SUM(B29:Z29)</f>
        <v>199.97299999999998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12.864000000000001</v>
      </c>
      <c r="C31" s="62">
        <f t="shared" si="4"/>
        <v>12.904</v>
      </c>
      <c r="D31" s="62">
        <f t="shared" si="4"/>
        <v>17.725999999999999</v>
      </c>
      <c r="E31" s="62">
        <f t="shared" si="4"/>
        <v>7.4749999999999996</v>
      </c>
      <c r="F31" s="62">
        <f t="shared" si="4"/>
        <v>2.93</v>
      </c>
      <c r="G31" s="62">
        <f t="shared" si="4"/>
        <v>4.4640000000000004</v>
      </c>
      <c r="H31" s="62">
        <f t="shared" si="4"/>
        <v>6.3929999999999998</v>
      </c>
      <c r="I31" s="62">
        <f t="shared" si="4"/>
        <v>4.7039999999999997</v>
      </c>
      <c r="J31" s="62">
        <f t="shared" si="4"/>
        <v>3.2839999999999998</v>
      </c>
      <c r="K31" s="62">
        <f t="shared" si="4"/>
        <v>11.148</v>
      </c>
      <c r="L31" s="62">
        <f t="shared" si="4"/>
        <v>9.7720000000000002</v>
      </c>
      <c r="M31" s="62">
        <f t="shared" si="4"/>
        <v>5.38</v>
      </c>
      <c r="N31" s="62">
        <f t="shared" si="4"/>
        <v>2.718</v>
      </c>
      <c r="O31" s="62">
        <f t="shared" si="4"/>
        <v>3.7650000000000001</v>
      </c>
      <c r="P31" s="62">
        <f t="shared" si="4"/>
        <v>16.350999999999999</v>
      </c>
      <c r="Q31" s="62">
        <f t="shared" si="4"/>
        <v>5.4489999999999998</v>
      </c>
      <c r="R31" s="62">
        <f t="shared" si="4"/>
        <v>9.68</v>
      </c>
      <c r="S31" s="62">
        <f t="shared" si="4"/>
        <v>9.3040000000000003</v>
      </c>
      <c r="T31" s="62">
        <f t="shared" si="4"/>
        <v>10.65</v>
      </c>
      <c r="U31" s="62">
        <f t="shared" si="4"/>
        <v>12.087999999999999</v>
      </c>
      <c r="V31" s="62">
        <f t="shared" si="4"/>
        <v>6.2670000000000003</v>
      </c>
      <c r="W31" s="62">
        <f t="shared" si="4"/>
        <v>6.4560000000000004</v>
      </c>
      <c r="X31" s="62">
        <f t="shared" si="4"/>
        <v>8.1669999999999998</v>
      </c>
      <c r="Y31" s="62">
        <f t="shared" si="4"/>
        <v>10.034000000000001</v>
      </c>
      <c r="Z31" s="63">
        <f t="shared" si="4"/>
        <v>0</v>
      </c>
      <c r="AA31" s="64">
        <f t="shared" si="4"/>
        <v>199.97299999999998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36.299999999999997</v>
      </c>
      <c r="H38" s="99">
        <v>12.7</v>
      </c>
      <c r="I38" s="99">
        <v>31.7</v>
      </c>
      <c r="J38" s="99">
        <v>42.1</v>
      </c>
      <c r="K38" s="99">
        <v>36.1</v>
      </c>
      <c r="L38" s="99"/>
      <c r="M38" s="99">
        <v>49.1</v>
      </c>
      <c r="N38" s="99">
        <v>53.1</v>
      </c>
      <c r="O38" s="99">
        <v>29.1</v>
      </c>
      <c r="P38" s="99"/>
      <c r="Q38" s="99">
        <v>25.1</v>
      </c>
      <c r="R38" s="99">
        <v>15.1</v>
      </c>
      <c r="S38" s="99">
        <v>4.5999999999999996</v>
      </c>
      <c r="T38" s="99"/>
      <c r="U38" s="99"/>
      <c r="V38" s="99"/>
      <c r="W38" s="99"/>
      <c r="X38" s="99"/>
      <c r="Y38" s="99"/>
      <c r="Z38" s="100"/>
      <c r="AA38" s="79">
        <f t="shared" si="5"/>
        <v>335.00000000000011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36.299999999999997</v>
      </c>
      <c r="H39" s="88">
        <f t="shared" si="6"/>
        <v>12.7</v>
      </c>
      <c r="I39" s="88">
        <f t="shared" si="6"/>
        <v>31.7</v>
      </c>
      <c r="J39" s="88">
        <f t="shared" si="6"/>
        <v>42.1</v>
      </c>
      <c r="K39" s="88">
        <f t="shared" si="6"/>
        <v>36.1</v>
      </c>
      <c r="L39" s="88">
        <f t="shared" si="6"/>
        <v>0</v>
      </c>
      <c r="M39" s="88">
        <f t="shared" si="6"/>
        <v>49.1</v>
      </c>
      <c r="N39" s="88">
        <f t="shared" si="6"/>
        <v>53.1</v>
      </c>
      <c r="O39" s="88">
        <f t="shared" si="6"/>
        <v>29.1</v>
      </c>
      <c r="P39" s="88">
        <f t="shared" si="6"/>
        <v>0</v>
      </c>
      <c r="Q39" s="88">
        <f t="shared" si="6"/>
        <v>25.1</v>
      </c>
      <c r="R39" s="88">
        <f t="shared" si="6"/>
        <v>15.1</v>
      </c>
      <c r="S39" s="88">
        <f t="shared" si="6"/>
        <v>4.5999999999999996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335.00000000000011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36.299999999999997</v>
      </c>
      <c r="H46" s="99">
        <v>12.7</v>
      </c>
      <c r="I46" s="99">
        <v>31.7</v>
      </c>
      <c r="J46" s="99">
        <v>42.1</v>
      </c>
      <c r="K46" s="99">
        <v>36.1</v>
      </c>
      <c r="L46" s="99"/>
      <c r="M46" s="99">
        <v>49.1</v>
      </c>
      <c r="N46" s="99">
        <v>53.1</v>
      </c>
      <c r="O46" s="99">
        <v>29.1</v>
      </c>
      <c r="P46" s="99"/>
      <c r="Q46" s="99">
        <v>25.1</v>
      </c>
      <c r="R46" s="99">
        <v>15.1</v>
      </c>
      <c r="S46" s="99">
        <v>4.5999999999999996</v>
      </c>
      <c r="T46" s="99"/>
      <c r="U46" s="99"/>
      <c r="V46" s="99"/>
      <c r="W46" s="99"/>
      <c r="X46" s="99"/>
      <c r="Y46" s="99"/>
      <c r="Z46" s="100"/>
      <c r="AA46" s="79">
        <f t="shared" si="7"/>
        <v>335.00000000000011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36.299999999999997</v>
      </c>
      <c r="H48" s="88">
        <f t="shared" si="8"/>
        <v>12.7</v>
      </c>
      <c r="I48" s="88">
        <f t="shared" si="8"/>
        <v>31.7</v>
      </c>
      <c r="J48" s="88">
        <f t="shared" si="8"/>
        <v>42.1</v>
      </c>
      <c r="K48" s="88">
        <f t="shared" si="8"/>
        <v>36.1</v>
      </c>
      <c r="L48" s="88">
        <f t="shared" si="8"/>
        <v>0</v>
      </c>
      <c r="M48" s="88">
        <f t="shared" si="8"/>
        <v>49.1</v>
      </c>
      <c r="N48" s="88">
        <f t="shared" si="8"/>
        <v>53.1</v>
      </c>
      <c r="O48" s="88">
        <f t="shared" si="8"/>
        <v>29.1</v>
      </c>
      <c r="P48" s="88">
        <f t="shared" si="8"/>
        <v>0</v>
      </c>
      <c r="Q48" s="88">
        <f t="shared" si="8"/>
        <v>25.1</v>
      </c>
      <c r="R48" s="88">
        <f t="shared" si="8"/>
        <v>15.1</v>
      </c>
      <c r="S48" s="88">
        <f t="shared" si="8"/>
        <v>4.5999999999999996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335.00000000000011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12.863999999999999</v>
      </c>
      <c r="C51" s="88">
        <f t="shared" si="10"/>
        <v>12.904</v>
      </c>
      <c r="D51" s="88">
        <f t="shared" si="10"/>
        <v>17.725999999999999</v>
      </c>
      <c r="E51" s="88">
        <f t="shared" si="10"/>
        <v>7.4749999999999996</v>
      </c>
      <c r="F51" s="88">
        <f t="shared" si="10"/>
        <v>2.9299999999999997</v>
      </c>
      <c r="G51" s="88">
        <f t="shared" si="10"/>
        <v>40.763999999999996</v>
      </c>
      <c r="H51" s="88">
        <f t="shared" si="10"/>
        <v>19.093</v>
      </c>
      <c r="I51" s="88">
        <f t="shared" si="10"/>
        <v>36.403999999999996</v>
      </c>
      <c r="J51" s="88">
        <f t="shared" si="10"/>
        <v>45.384</v>
      </c>
      <c r="K51" s="88">
        <f t="shared" si="10"/>
        <v>47.248000000000005</v>
      </c>
      <c r="L51" s="88">
        <f t="shared" si="10"/>
        <v>9.7720000000000002</v>
      </c>
      <c r="M51" s="88">
        <f t="shared" si="10"/>
        <v>54.480000000000004</v>
      </c>
      <c r="N51" s="88">
        <f t="shared" si="10"/>
        <v>55.817999999999998</v>
      </c>
      <c r="O51" s="88">
        <f t="shared" si="10"/>
        <v>32.865000000000002</v>
      </c>
      <c r="P51" s="88">
        <f t="shared" si="10"/>
        <v>16.350999999999999</v>
      </c>
      <c r="Q51" s="88">
        <f t="shared" si="10"/>
        <v>30.549000000000003</v>
      </c>
      <c r="R51" s="88">
        <f t="shared" si="10"/>
        <v>24.78</v>
      </c>
      <c r="S51" s="88">
        <f t="shared" si="10"/>
        <v>13.904</v>
      </c>
      <c r="T51" s="88">
        <f t="shared" si="10"/>
        <v>10.649999999999999</v>
      </c>
      <c r="U51" s="88">
        <f t="shared" si="10"/>
        <v>12.088000000000001</v>
      </c>
      <c r="V51" s="88">
        <f t="shared" si="10"/>
        <v>6.2670000000000003</v>
      </c>
      <c r="W51" s="88">
        <f t="shared" si="10"/>
        <v>6.4559999999999995</v>
      </c>
      <c r="X51" s="88">
        <f t="shared" si="10"/>
        <v>8.1669999999999998</v>
      </c>
      <c r="Y51" s="88">
        <f t="shared" si="10"/>
        <v>10.033999999999999</v>
      </c>
      <c r="Z51" s="89">
        <f t="shared" si="10"/>
        <v>0</v>
      </c>
      <c r="AA51" s="104">
        <f>SUM(B51:Z51)</f>
        <v>534.97299999999996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36.299999999999997</v>
      </c>
      <c r="H4" s="18">
        <v>12.7</v>
      </c>
      <c r="I4" s="18">
        <v>31.7</v>
      </c>
      <c r="J4" s="18">
        <v>42.1</v>
      </c>
      <c r="K4" s="18">
        <v>36.1</v>
      </c>
      <c r="L4" s="18"/>
      <c r="M4" s="18">
        <v>49.1</v>
      </c>
      <c r="N4" s="18">
        <v>53.1</v>
      </c>
      <c r="O4" s="18">
        <v>29.1</v>
      </c>
      <c r="P4" s="18"/>
      <c r="Q4" s="18">
        <v>25.1</v>
      </c>
      <c r="R4" s="18">
        <v>15.1</v>
      </c>
      <c r="S4" s="18">
        <v>4.5999999999999996</v>
      </c>
      <c r="T4" s="18"/>
      <c r="U4" s="18">
        <v>-1.9</v>
      </c>
      <c r="V4" s="18"/>
      <c r="W4" s="18"/>
      <c r="X4" s="18"/>
      <c r="Y4" s="18">
        <v>-7.4</v>
      </c>
      <c r="Z4" s="19"/>
      <c r="AA4" s="111">
        <f>SUM(B4:Z4)</f>
        <v>325.70000000000016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139.33000000000001</v>
      </c>
      <c r="C7" s="117">
        <v>148.80000000000001</v>
      </c>
      <c r="D7" s="117">
        <v>149.22999999999999</v>
      </c>
      <c r="E7" s="117">
        <v>149.30000000000001</v>
      </c>
      <c r="F7" s="117">
        <v>154.94</v>
      </c>
      <c r="G7" s="117">
        <v>302</v>
      </c>
      <c r="H7" s="117">
        <v>373.43</v>
      </c>
      <c r="I7" s="117">
        <v>462</v>
      </c>
      <c r="J7" s="117">
        <v>478.6</v>
      </c>
      <c r="K7" s="117">
        <v>365</v>
      </c>
      <c r="L7" s="117">
        <v>216.15</v>
      </c>
      <c r="M7" s="117">
        <v>299.99</v>
      </c>
      <c r="N7" s="117">
        <v>293.5</v>
      </c>
      <c r="O7" s="117">
        <v>291.89999999999998</v>
      </c>
      <c r="P7" s="117">
        <v>275</v>
      </c>
      <c r="Q7" s="117">
        <v>366.98</v>
      </c>
      <c r="R7" s="117">
        <v>432.58</v>
      </c>
      <c r="S7" s="117">
        <v>406.54</v>
      </c>
      <c r="T7" s="117">
        <v>289.66000000000003</v>
      </c>
      <c r="U7" s="117">
        <v>412.63</v>
      </c>
      <c r="V7" s="117">
        <v>151.44</v>
      </c>
      <c r="W7" s="117">
        <v>152.41999999999999</v>
      </c>
      <c r="X7" s="117">
        <v>171.6</v>
      </c>
      <c r="Y7" s="117">
        <v>265.41000000000003</v>
      </c>
      <c r="Z7" s="118"/>
      <c r="AA7" s="119">
        <f>IF(SUM(B7:Z7)&lt;&gt;0,AVERAGEIF(B7:Z7,"&lt;&gt;"""),"")</f>
        <v>281.18458333333331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1.9</v>
      </c>
      <c r="V15" s="133"/>
      <c r="W15" s="133"/>
      <c r="X15" s="133"/>
      <c r="Y15" s="133">
        <v>7.4</v>
      </c>
      <c r="Z15" s="131"/>
      <c r="AA15" s="132">
        <f t="shared" si="0"/>
        <v>9.3000000000000007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1.9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7.4</v>
      </c>
      <c r="Z16" s="136" t="str">
        <f t="shared" si="1"/>
        <v/>
      </c>
      <c r="AA16" s="90">
        <f t="shared" si="0"/>
        <v>9.3000000000000007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36.299999999999997</v>
      </c>
      <c r="H23" s="133">
        <v>12.7</v>
      </c>
      <c r="I23" s="133">
        <v>31.7</v>
      </c>
      <c r="J23" s="133">
        <v>42.1</v>
      </c>
      <c r="K23" s="133">
        <v>36.1</v>
      </c>
      <c r="L23" s="133"/>
      <c r="M23" s="133">
        <v>49.1</v>
      </c>
      <c r="N23" s="133">
        <v>53.1</v>
      </c>
      <c r="O23" s="133">
        <v>29.1</v>
      </c>
      <c r="P23" s="133"/>
      <c r="Q23" s="133">
        <v>25.1</v>
      </c>
      <c r="R23" s="133">
        <v>15.1</v>
      </c>
      <c r="S23" s="133">
        <v>4.5999999999999996</v>
      </c>
      <c r="T23" s="133"/>
      <c r="U23" s="133"/>
      <c r="V23" s="133"/>
      <c r="W23" s="133"/>
      <c r="X23" s="133"/>
      <c r="Y23" s="133"/>
      <c r="Z23" s="131"/>
      <c r="AA23" s="132">
        <f t="shared" si="2"/>
        <v>335.00000000000011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36.299999999999997</v>
      </c>
      <c r="H24" s="135">
        <f t="shared" si="3"/>
        <v>12.7</v>
      </c>
      <c r="I24" s="135">
        <f t="shared" si="3"/>
        <v>31.7</v>
      </c>
      <c r="J24" s="135">
        <f t="shared" si="3"/>
        <v>42.1</v>
      </c>
      <c r="K24" s="135">
        <f t="shared" si="3"/>
        <v>36.1</v>
      </c>
      <c r="L24" s="135">
        <f t="shared" si="3"/>
        <v>0</v>
      </c>
      <c r="M24" s="135">
        <f t="shared" si="3"/>
        <v>49.1</v>
      </c>
      <c r="N24" s="135">
        <f t="shared" si="3"/>
        <v>53.1</v>
      </c>
      <c r="O24" s="135">
        <f t="shared" si="3"/>
        <v>29.1</v>
      </c>
      <c r="P24" s="135">
        <f t="shared" si="3"/>
        <v>0</v>
      </c>
      <c r="Q24" s="135">
        <f t="shared" si="3"/>
        <v>25.1</v>
      </c>
      <c r="R24" s="135">
        <f t="shared" si="3"/>
        <v>15.1</v>
      </c>
      <c r="S24" s="135">
        <f t="shared" si="3"/>
        <v>4.5999999999999996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335.00000000000011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2022-12-08T21:25:50Z</dcterms:created>
  <dcterms:modified xsi:type="dcterms:W3CDTF">2022-12-08T21:25:52Z</dcterms:modified>
</cp:coreProperties>
</file>